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1216090" sheetId="2" r:id="rId1"/>
  </sheets>
  <definedNames>
    <definedName name="_xlnm.Print_Area" localSheetId="0">КПК1216090!$A$1:$BM$168</definedName>
  </definedNames>
  <calcPr calcId="145621"/>
</workbook>
</file>

<file path=xl/calcChain.xml><?xml version="1.0" encoding="utf-8"?>
<calcChain xmlns="http://schemas.openxmlformats.org/spreadsheetml/2006/main">
  <c r="BE153" i="2" l="1"/>
  <c r="AO104" i="2" l="1"/>
  <c r="AC68" i="2"/>
  <c r="AB84" i="2" l="1"/>
  <c r="AC74" i="2" l="1"/>
  <c r="AO115" i="2"/>
  <c r="AS62" i="2" l="1"/>
  <c r="AS74" i="2" l="1"/>
  <c r="AS73" i="2"/>
  <c r="AS72" i="2"/>
  <c r="AS71" i="2"/>
  <c r="AS70" i="2"/>
  <c r="AS69" i="2"/>
  <c r="AS68" i="2"/>
  <c r="AS67" i="2"/>
  <c r="AS66" i="2"/>
  <c r="AS65" i="2"/>
  <c r="AS64" i="2"/>
  <c r="AS63" i="2"/>
  <c r="AS75" i="2" l="1"/>
  <c r="BE154" i="2"/>
  <c r="AB85" i="2"/>
  <c r="AK75" i="2" l="1"/>
  <c r="AC75" i="2"/>
  <c r="AS22" i="2" s="1"/>
  <c r="U22" i="2" s="1"/>
  <c r="BE155" i="2" l="1"/>
  <c r="BE152" i="2"/>
  <c r="BE151" i="2"/>
  <c r="BE150" i="2"/>
  <c r="BE149" i="2"/>
  <c r="BE148" i="2"/>
  <c r="BE147" i="2"/>
  <c r="BE146" i="2"/>
  <c r="BE145" i="2"/>
  <c r="BE144" i="2"/>
  <c r="BE142" i="2"/>
  <c r="BE141" i="2"/>
  <c r="BE140" i="2"/>
  <c r="BE139" i="2"/>
  <c r="BE138" i="2"/>
  <c r="BE137" i="2"/>
  <c r="BE136" i="2"/>
  <c r="BE135" i="2"/>
  <c r="BE134" i="2"/>
  <c r="BE133" i="2"/>
  <c r="BE132" i="2"/>
  <c r="BE131" i="2"/>
  <c r="BE129" i="2"/>
  <c r="BE128" i="2"/>
  <c r="BE127" i="2"/>
  <c r="BE126" i="2"/>
  <c r="BE125" i="2"/>
  <c r="BE124" i="2"/>
  <c r="BE123" i="2"/>
  <c r="BE122" i="2"/>
  <c r="BE121" i="2"/>
  <c r="BE120" i="2"/>
  <c r="BE119" i="2"/>
  <c r="BE118" i="2"/>
  <c r="BE116" i="2"/>
  <c r="BE115" i="2"/>
  <c r="BE114" i="2"/>
  <c r="BE113" i="2"/>
  <c r="BE112" i="2"/>
  <c r="BE111" i="2"/>
  <c r="BE110" i="2"/>
  <c r="BE109" i="2"/>
  <c r="BE108" i="2"/>
  <c r="BE107" i="2"/>
  <c r="BE106" i="2"/>
  <c r="BE105" i="2"/>
  <c r="BE104" i="2"/>
  <c r="BE103" i="2"/>
  <c r="BE102" i="2"/>
  <c r="BE101" i="2"/>
  <c r="BE100" i="2"/>
  <c r="BE99" i="2"/>
  <c r="BE98" i="2"/>
  <c r="BE97" i="2"/>
  <c r="BE96" i="2"/>
  <c r="BE95" i="2"/>
  <c r="BE94" i="2"/>
  <c r="BE93" i="2"/>
  <c r="BE92" i="2"/>
  <c r="AR85" i="2"/>
  <c r="AR84" i="2"/>
  <c r="AR83" i="2"/>
</calcChain>
</file>

<file path=xl/sharedStrings.xml><?xml version="1.0" encoding="utf-8"?>
<sst xmlns="http://schemas.openxmlformats.org/spreadsheetml/2006/main" count="325" uniqueCount="201">
  <si>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</si>
  <si>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</si>
  <si>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</si>
  <si>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</si>
  <si>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</si>
  <si>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</si>
  <si>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</si>
  <si>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</si>
  <si>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</si>
  <si>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</si>
  <si>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</si>
  <si>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</si>
  <si>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</si>
  <si>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</si>
  <si>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</si>
  <si>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</si>
  <si>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</si>
  <si>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</si>
  <si>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</si>
  <si>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</si>
  <si>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</si>
  <si>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</si>
  <si>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</si>
  <si>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</si>
  <si>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</si>
  <si>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</si>
  <si>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</si>
  <si>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</si>
  <si>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</si>
  <si>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</si>
  <si>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</si>
  <si>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</si>
  <si>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</si>
  <si>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</si>
  <si>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</si>
  <si>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</si>
  <si>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</si>
  <si>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</si>
  <si>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</si>
  <si>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</si>
  <si>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</si>
  <si>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</si>
  <si>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</si>
  <si>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</si>
  <si>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</si>
  <si>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</si>
  <si>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</si>
  <si>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</si>
  <si>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</si>
  <si>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</si>
  <si>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</si>
  <si>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</si>
  <si>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</si>
  <si>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</si>
  <si>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</si>
  <si>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</si>
  <si>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</si>
  <si>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</si>
  <si>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</si>
  <si>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</si>
  <si>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</si>
  <si>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Висвітлення діяльності департаменту розвитку інфраструктури міста виконкому Криворізької міської ради в засобах масової інформації</t>
  </si>
  <si>
    <t>Фінансове забезпечення комунальних підприємств на заходи у сфері житлово-комунального господарства</t>
  </si>
  <si>
    <t>Забезпечення доставки до Криворізького міжрайонного відділу комунального закладу "Дніпропетровське обласне бюро судово-медичної експертизи "Дніпропетровької обласної ради" тіл одиноких громодян, осіб без певного місця проживання</t>
  </si>
  <si>
    <t>Заходи з виконання доручень виборців депутатами обласної ради</t>
  </si>
  <si>
    <t>Заходи пов'язані з безпритульними тваринами КП "Центр поводження з тваринами"</t>
  </si>
  <si>
    <t>Знесення (розбирання) об'єктів нерухомого майна</t>
  </si>
  <si>
    <t>Інвентаризація, технічна інвентаризація, оцінка обєктів нерухомого майна</t>
  </si>
  <si>
    <t>Реєстрація та перереєстрація автотранспорту (узяття та зняття з нього)</t>
  </si>
  <si>
    <t>Сплата земельного податку суб'єктами господарювання, які орендують приміщення комунальної власності міста</t>
  </si>
  <si>
    <t>Фінансове забезпечення комунальних підприємств на інші заходи, пов'язані з економічною діяльністю</t>
  </si>
  <si>
    <t>УСЬОГО</t>
  </si>
  <si>
    <t>Програма розвитку та утримання житлово-комунального господарства міста на період 2017 - 2019 років</t>
  </si>
  <si>
    <t>Програма розвитку та утримання об'єктів (елементів) благоустрою м. Кривого Рогу на 2017-2019 років</t>
  </si>
  <si>
    <t>затрат</t>
  </si>
  <si>
    <t>грн.</t>
  </si>
  <si>
    <t>од.</t>
  </si>
  <si>
    <t>Кількість об`єктів благоустрою, на яких необхідно здійснити розбирання, демонтаж</t>
  </si>
  <si>
    <t>Дефектний акт</t>
  </si>
  <si>
    <t>Інформація про вільне житло виконкомів районних у місті рад по управителям</t>
  </si>
  <si>
    <t>Кількість висновків, яку небхідно оформити</t>
  </si>
  <si>
    <t>акт перевірки технічного та якісного стану майна</t>
  </si>
  <si>
    <t>Обсяг видатків для висвітлення діяльності департаменту розвитку інфраструктури міста виконкому Криворізької міської ради в засобах масової інформації</t>
  </si>
  <si>
    <t>Закони України «Про рекламу»; акти на кожний вид наданих послуг щодо висвітлення діяльності за попередні роки;  рішення міської ради "Про затвердження Програми розвитку та утримання житлово-комунального господарства міста на період 2017-2019 років,  від 21.12.2016 №1209, зі змінами.</t>
  </si>
  <si>
    <t>Площа оголошень в засобах масової інформації, необхідна для висвітлення діяльності управління</t>
  </si>
  <si>
    <t>см.кв.</t>
  </si>
  <si>
    <t>акти на кожний вид наданих послуг щодо висвітлення діяльності за попередні роки</t>
  </si>
  <si>
    <t>Обсяг видатків для знесення (розбирання) об`єктів нерухомого майна</t>
  </si>
  <si>
    <t>Кількість об`єктів нерухомого майна, що необхідно знести (розбирати)</t>
  </si>
  <si>
    <t>Акт обстеження</t>
  </si>
  <si>
    <t>Обсяг видатків для заходів на виконання доручень виборців депутатами облради</t>
  </si>
  <si>
    <t>Обсяг видатків на фінансове забезпечення комунальних підприємств на заходи у сфері житлово-комунального господарства</t>
  </si>
  <si>
    <t>Кількість комунальних підприємств, яких необхідно спрямувати видатки на заходи у сфері житлово-комунального господарства</t>
  </si>
  <si>
    <t>"Про затвердження Програми розвитку та утримання об’єктів (елементів) благоустрою м. Кривого Рогу на період 2017-2019 років", рішення від 21.12.2016 №1208, зі змінами; Фінансова звітність за попередній рік, звернення підприємств</t>
  </si>
  <si>
    <t>Обсяг видатків для забезпечення доставки до Криворізького міжрайонного відділу комунальго закладу "Дніпропетровське обласне бюро судово-медичної експертизи тіл одиноких громодян</t>
  </si>
  <si>
    <t>Рішення Криворізької міської ради "Про міський бюджет на 2018 рік" від 20.12.2017 №2279, зі змінами</t>
  </si>
  <si>
    <t>Кількість тіл, яку необхідно доставити до судово-медичної експертизи</t>
  </si>
  <si>
    <t>Статистичні дані (акти виконаних послуг за попередні роки)</t>
  </si>
  <si>
    <t>Обсяг видатків для інвентаризації, технічної інвентаризації, оцінки об`єктів нерухомого майна</t>
  </si>
  <si>
    <t>Кількість об`єктів нерухомого майна, що потребують оцінки</t>
  </si>
  <si>
    <t>Рішення Криворізької міської ради "Про прийняття до комунальної власності територіальної громади міста Кривого Рогу безхазяйного нерухомого майна" від 12.06.2017 №1698, зі змінами</t>
  </si>
  <si>
    <t>Обсяг видатків для здійснення перереєстрації автотраеспорту</t>
  </si>
  <si>
    <t>Кількість автотранспортних засобів, які потребують перереєстрації</t>
  </si>
  <si>
    <t>Рішення Господарського суду Дніпропетровської області від 16.02.2016 №904/10010/15</t>
  </si>
  <si>
    <t>Розрахунок</t>
  </si>
  <si>
    <t>собак</t>
  </si>
  <si>
    <t>Обсяг видатків, що спрямовується на заходи, пов`язані з економічною діяльністю</t>
  </si>
  <si>
    <t>Кількість комунальних підприємств, яким необхідно спрямувати видатки на заходи, пов`язані з економічною діяльністю</t>
  </si>
  <si>
    <t>Відсоток кількості підприємств, яким планується виділення коштів, до кількості підприємств, які їх потребують</t>
  </si>
  <si>
    <t>відс.</t>
  </si>
  <si>
    <t>продукту</t>
  </si>
  <si>
    <t>Кількість об`єктів оренди, розташованих на земельних ділянках, за які планується перерахувати податок на землю</t>
  </si>
  <si>
    <t>Податкова декларація сплати за землю (земельний податок та/або орендна плата за земельні ділянки державної або комунальної власності) Договір на відшкодування земельного податку субєктами господарювання, які орендують приміщення комунальної власності міста</t>
  </si>
  <si>
    <t>Кількість об`єктів благоустрою, на яких планується здійснити розбирання, демонтаж</t>
  </si>
  <si>
    <t>Кількість позовів, яку планується подати до судів</t>
  </si>
  <si>
    <t>Кількість висновків, яку планується оформити</t>
  </si>
  <si>
    <t>Площа оголошень, яку планується заповнити для висвітлення діяльності департаменту</t>
  </si>
  <si>
    <t>Кількість об`єктів нерухомого майна, що планується знести (розібрати)</t>
  </si>
  <si>
    <t>Кількість комунальних підприємств, яким планується спрямувати видатки на заходи у сфері житлово-комунального господарства</t>
  </si>
  <si>
    <t>Кількість тіл, яку планується доставити до судово-медичної експертизи</t>
  </si>
  <si>
    <t>Кількість об`єктів нерухомого майна, що планується оцінити</t>
  </si>
  <si>
    <t>Кількість автотранспортних засобів, які планується перереєструвати</t>
  </si>
  <si>
    <t>Звернення громадян, скарги</t>
  </si>
  <si>
    <t>Кількість комунальних підприємств, яким планується спрямувати видатки на заходи, пов`язані з економічною діяльністю</t>
  </si>
  <si>
    <t>ефективності</t>
  </si>
  <si>
    <t>Середня вартість розбирання 1 комплекту</t>
  </si>
  <si>
    <t>Середня вартість 1 позову</t>
  </si>
  <si>
    <t>Середня вартість оформлення 1 висновку</t>
  </si>
  <si>
    <t>Середня вартість послуги з розміщення оголошення</t>
  </si>
  <si>
    <t>Середня вартість знесення (розбирання) 1 об`єкту</t>
  </si>
  <si>
    <t>Середня сума спрямування видатків на 1 комунальне підприємство</t>
  </si>
  <si>
    <t>Середня вартість послуги 1 перевезення</t>
  </si>
  <si>
    <t>Середня вартість оцінки 1 об`єкту</t>
  </si>
  <si>
    <t>Середня вартість перереєстрації 1 транспортного засобу</t>
  </si>
  <si>
    <t>якості</t>
  </si>
  <si>
    <t>Питома вага кількості об`єктів оренди, розташованих на земельних ділянках, за які планується перерахувати податок на землю, до кількості об`єктів оренди, розташованих на земельних ділянках, за які необхідно перерахувати податок, до кількості таких земельн</t>
  </si>
  <si>
    <t>Питома вага кількості об`єктів благоустрою, на яких планується здійснити розбирання, демонтаж, до кількості об`єктів благоустрою, на яких необхідно здійснити розбирання, демонтаж</t>
  </si>
  <si>
    <t>Питома вага кількості позовів, яку планується подати до судів, до кількості позовів, яку необхідно подати до судів</t>
  </si>
  <si>
    <t>Питома вага кількості висновків, яку планується оформити до кількості висновків, яку необхідно оформити</t>
  </si>
  <si>
    <t>Темп росту видатків порівняно з минулим роком</t>
  </si>
  <si>
    <t>Питома вага кількості об`єктів, що планується знести (розібрати), до кількості об`єктів, що необхідно знести (розібрати)</t>
  </si>
  <si>
    <t>Питома вага кількості тіл, яку планується доставити до судово-медичної експертизи до кількості тіл, яку необхідно доставити до судово-медичної експертизи</t>
  </si>
  <si>
    <t>Питома вага кількості об`єктів нерухомого майна, що планується оцінити, до кількості обєктів нерухомого майна, що потребують оцінки</t>
  </si>
  <si>
    <t>Відсоток кількості заходів, на які планується виділення коштів, до кількості заходів, які їх потребують</t>
  </si>
  <si>
    <t>1200000</t>
  </si>
  <si>
    <t>Департамент розвитку інфраструктури міста виконкому Криворізької міської ради</t>
  </si>
  <si>
    <t>Директор департаменту розвитку інфраструктури міста</t>
  </si>
  <si>
    <t>Заступник директора департаменту фінансів</t>
  </si>
  <si>
    <t>гривень</t>
  </si>
  <si>
    <t>бюджетної програми місцевого бюджету на 2019  рік</t>
  </si>
  <si>
    <t>1216090</t>
  </si>
  <si>
    <t>Інша діяльність у сфері житлово-комунального господарства</t>
  </si>
  <si>
    <t>1210000</t>
  </si>
  <si>
    <t>0640</t>
  </si>
  <si>
    <t xml:space="preserve"> Департаменту розвитку інфраструктури міста виконкому Криворізької міської ради</t>
  </si>
  <si>
    <t>Забезпечення сплати земельного податку</t>
  </si>
  <si>
    <t>Здійсненя розбирання, монтаж, придбання металевих новорічних конструкцій та світлових прикрас на об`єктах благоустрою</t>
  </si>
  <si>
    <t>Врегулювання питань, що стосуються діяльностісті департаменту розвитку інфраструктури міста у в сфері благоустрою та житлової політики</t>
  </si>
  <si>
    <t>Забезпечення інформування мешканців міста щодо діяльності департаменту розвитку інфраструктури міста у засобах масової інформаціїї</t>
  </si>
  <si>
    <t>Забезпечення знесення (розбирання) об`єктів нерухомого майна</t>
  </si>
  <si>
    <t>Забезпечення підтримки комунальних підприємств для здійснення господарської діяльності</t>
  </si>
  <si>
    <t>Проведення заходів по інвентаризації, технічній інвентаризації та оцінки об`єктів нерухомого майна</t>
  </si>
  <si>
    <t>Забезпечення реєстрації та перереєстрації автотранспорту (узяття на облік та зняття з нього)</t>
  </si>
  <si>
    <t>Забезпечення сприятливих умов для співіснування людей та тварин</t>
  </si>
  <si>
    <t>Забезпечення комунальних підприємств для здійснення заходів, пов`язані з економічною діяльністю</t>
  </si>
  <si>
    <t xml:space="preserve">Судові витрати </t>
  </si>
  <si>
    <t>Послуги з доставки до Криворізького міжрайонного відділу комунального закладу "Дніпропетровське обласне бюро судово-медичної експертизи "Дніпропетровської обласної ради" тіл одиноких громодян, осіб без певного місця проживання, осіб, від поховання яких відмовилися рідні, знайдених, невпізнаних трупів, у разі відсутності родичів</t>
  </si>
  <si>
    <t>formula=RC[-24]+RC[-16]</t>
  </si>
  <si>
    <t>Рішення міської ради «Про міський бюджет на 2019 рік»  від 26.12.2018 №3274, рішення міської ради "Про затвердження Програми розвитку та утримання житлово-комунального господарства міста на період 2017-2019 років,  від 21.12.2016 №1209, зі змінами</t>
  </si>
  <si>
    <t>Податкова декларація сплати за землю (земельний податок та/або орендна плата за земельні ділянки державної або комунальної власності) за 2018 рік</t>
  </si>
  <si>
    <t>Обсяг видатків для розбирання, монтажу, придбання металевих новорічних конструкцій та світлових прикрас на об'єктах благоустрою</t>
  </si>
  <si>
    <t>Рішення міської ради "Про затвердження Програми розвитку та утримання об’єктів (елементів) благоустрою м.Кривого Рогу на період 2017-2019 років, від 21.12.2016 №1208 зі змінами, Рішення міської ради «Про міський бюджет на 2019 рік», від 26.12.2018 №3274</t>
  </si>
  <si>
    <t>Обсяг видатків, необхідний для перерахування податку на землю</t>
  </si>
  <si>
    <t xml:space="preserve">Обсяг видатків на судові витрати </t>
  </si>
  <si>
    <t>Рішення сесії міської ради «Про міський бюджет на 2019 рік», від 26.12.2018 №3274,  рішення міської ради "Про затвердження Програми розвитку та утримання житлово-комунального господарства міста на період 2017-2019 років,  від 21.12.2016 №1209, зі змінами</t>
  </si>
  <si>
    <t>Кількість позовів, яку необхідно подати до судів</t>
  </si>
  <si>
    <t>Рішення сесії міської ради «Про міський бюджет на 2019 рік»  від 26.12.2018 №3274,  рішення міської ради "Про затвердження Програми розвитку та утримання житлово-комунального господарства міста на період 2017-2019 років,  від 21.12.2016 №1209, зі змінами</t>
  </si>
  <si>
    <t>Рішення Криворізької міської ради "Про міський бюджет на 2019 рік" від 26.12.2018 №3274, зі змінами</t>
  </si>
  <si>
    <t>Рішення Криворізької міської ради "Про міський бюджет на 2019 рік" від 26.12.2018 №3274.</t>
  </si>
  <si>
    <t>Рішення Криворізької міської ради "Про міський бюджет на 2019 рік" від 26.12.2018 №3274</t>
  </si>
  <si>
    <t>Кількість об'єктів оренди, розташованих на земельних ділянках, за які необхідно перерахувати податок на землю</t>
  </si>
  <si>
    <t>Середня вартість сплати земельного податку 1 земельної ділянки, на якій розташовано об'єкт оренди</t>
  </si>
  <si>
    <t xml:space="preserve">І.О.Карий </t>
  </si>
  <si>
    <t>Департамент фінансів</t>
  </si>
  <si>
    <t>Обсяг видатків, спрямований на відлов, утримання, біостерилізацію та інші заходи поводження з безпритульними тваринами</t>
  </si>
  <si>
    <t>Кількість безпритульних тварин, яких необхідно відловити, утримувати, стерилізувати та інше</t>
  </si>
  <si>
    <t>Середня вартість відлову, утримання, стерилізації  та інших заходів 1 безпритульної тварини</t>
  </si>
  <si>
    <t>Відсоток кількості тварин, яких планується відловити, утримувати, стерилізувати та інше, до кількості тварин, яких необхідно відловити, утримувати, стерилізувати та інше</t>
  </si>
  <si>
    <t>Забезпечення належної та безперебійної роботи комунальних підприємств та виконання повноважень департаментом, згідно з законодавством.</t>
  </si>
  <si>
    <t>Підвищення ефективності та надійності функціонування житлово-комунального господарства.</t>
  </si>
  <si>
    <t xml:space="preserve">	Конституція України																		_x000D_
	Бюджетний кодекс України																		_x000D_
Закон України  «Про місцеве самоврядування в Україні» від 21.05.1997 № 280/97-ВР (зі змінами)																		_x000D_
	Закон України «Про благоустрій населених пунктів України» від 06.09.2005 р. №2807-IV (зі змінами)																		_x000D_
	Закон України "Про поховання та похоронну справу" від 10.07.2003 № 1102-IV (зі змінами)																		_x000D_
	Закон України "Про дорожній рух" від 30.06.1993р. №3353-ХІІ, зі змінами.																		_x000D_
	Закон України  "Про захист тварин від жорстокого поводження" від 21.02.2006 №3447-IV																		_x000D_
	Постанова КМУ "Про затвердження Порядку державної реєстрації  (перереєстрації), зняття з обліку автомобілів, автобусів, а також самохідних машин, сконструйованих на шасі автомобілів,  мотоциклів усіх типів, марок і моделей, причепів, напівпричепів, мотоколясок, інших прирівняних до них  транспортних засобів та мопедів" від 07.09.1998 №1388, зі змінами.																		_x000D_
	Наказ Міністерства фінансів України "Про деякі питання запровадження програмно-цільового методу складання та виконання місцевих бюджетів" від 26 серпня 2014 року №836.</t>
  </si>
  <si>
    <t>А.Є.Осіюк</t>
  </si>
  <si>
    <t>Забезпечення оформлення висновку спеціалізованої організаціїї про можливість (неможливість) подальшої експлуатації основних засобів та необоротних активів</t>
  </si>
  <si>
    <t>Оформлення висновку спеціалізованої організації про можливість (неможливість) подальшої експлуатації основних засобів та необоротних активів</t>
  </si>
  <si>
    <t>Розирання, монтаж, придбання металевих новорічних конструкцій та світлових прикрас на об'єктах благоустрою</t>
  </si>
  <si>
    <t>Обсяг видатків для оформлення висновку спеціалізованої організації про можливість (неможливість) подальшої експлуатації основних засобів та необоротних активів</t>
  </si>
  <si>
    <t>Здійснення здійснення заходів на виконання доручень виборців депутатами облради</t>
  </si>
  <si>
    <t>Питома вага кількості автотранспортних засобів, які планується перереєструвати, до кількості автотранспортних засобів, які необхідно перереєструвати</t>
  </si>
  <si>
    <t xml:space="preserve">Рішення Криворізької міської ради "Про внесення змін до рішення міської ради від 26.12.2018 №3274 "Про міський бюджет на 2019 рік"" від 29.05.2019 №3755;  
 "Про затвердження Положення про Реєстр об'єктів нерухомого майна комунальної власності міста Кривого Рогу в новій редакції", рішення міської ради від 30.12.2014 №3207                  
 Програма розвитку та утримання житлово-комунального господарства міста на період 2017-2019 років, рішення міської ради від 21.12.2016 №1209 (зі змінами);                  
 Програма розвитку та утримання об’єктів (елементів) благоустрою м.Кривого Рогу на період 2017-2019 років, рішення міської ради від 21.12.2016 №1208 (зі змінами);                  
 "Про прийняття до комунальної власності території громади міста Кривого Рогу безхазяйного нерухомого майна ", рішення Криворізької міської ради відт 12.06.2017 №1698                  </t>
  </si>
  <si>
    <t>Рішення сесії міської ради «Про внесення змін до рішення міської ради від 26.12.2018 №3274 «Про міський бюджет на 2019 рік», від 29.05.2019 №3755,  рішення міської ради "Про затвердження Програми розвитку та утримання житлово-комунального господарства міста на період 2017-2019 років,  від 21.12.2016 №1209, зі змінами</t>
  </si>
  <si>
    <t>від 05.06.2019  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</si>
</sst>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3" fillId="0" borderId="0" xfId="0" applyFont="1" applyBorder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/>
    <xf numFmtId="0" fontId="7" fillId="0" borderId="0" xfId="0" applyFont="1" applyBorder="1"/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4" fontId="1" fillId="0" borderId="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quotePrefix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2" borderId="9" xfId="0" applyNumberFormat="1" applyFont="1" applyFill="1" applyBorder="1" applyAlignment="1">
      <alignment horizontal="center" vertical="top" wrapText="1"/>
    </xf>
    <xf numFmtId="0" fontId="1" fillId="2" borderId="10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10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72"/>
  <sheetViews>
    <sheetView tabSelected="1" topLeftCell="A146" zoomScaleNormal="100" zoomScaleSheetLayoutView="100" workbookViewId="0">
      <selection activeCell="BS162" sqref="BS16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89" t="s">
        <v>40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64" ht="15.95" customHeight="1" x14ac:dyDescent="0.2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15" customHeight="1" x14ac:dyDescent="0.2">
      <c r="AO3" s="79" t="s">
        <v>1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8.75" customHeight="1" x14ac:dyDescent="0.2">
      <c r="AO4" s="72" t="s">
        <v>154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64" x14ac:dyDescent="0.2">
      <c r="AO5" s="97" t="s">
        <v>24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64" ht="7.5" customHeight="1" x14ac:dyDescent="0.2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64" ht="15.95" customHeight="1" x14ac:dyDescent="0.2">
      <c r="AO7" s="130" t="s">
        <v>200</v>
      </c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</row>
    <row r="10" spans="1:64" ht="15.75" customHeight="1" x14ac:dyDescent="0.2">
      <c r="A10" s="87" t="s">
        <v>25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64" ht="15.75" customHeight="1" x14ac:dyDescent="0.2">
      <c r="A11" s="87" t="s">
        <v>149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s="21" customFormat="1" ht="23.25" customHeight="1" x14ac:dyDescent="0.25">
      <c r="A13" s="88" t="s">
        <v>59</v>
      </c>
      <c r="B13" s="88"/>
      <c r="C13" s="20"/>
      <c r="D13" s="83" t="s">
        <v>144</v>
      </c>
      <c r="E13" s="84"/>
      <c r="F13" s="84"/>
      <c r="G13" s="84"/>
      <c r="H13" s="84"/>
      <c r="I13" s="84"/>
      <c r="J13" s="84"/>
      <c r="K13" s="20"/>
      <c r="L13" s="82" t="s">
        <v>145</v>
      </c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</row>
    <row r="14" spans="1:64" ht="15.95" customHeight="1" x14ac:dyDescent="0.2">
      <c r="A14" s="8"/>
      <c r="B14" s="8"/>
      <c r="C14" s="8"/>
      <c r="D14" s="37" t="s">
        <v>41</v>
      </c>
      <c r="E14" s="37"/>
      <c r="F14" s="37"/>
      <c r="G14" s="37"/>
      <c r="H14" s="37"/>
      <c r="I14" s="37"/>
      <c r="J14" s="37"/>
      <c r="K14" s="8"/>
      <c r="L14" s="85" t="s">
        <v>2</v>
      </c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s="21" customFormat="1" ht="24" customHeight="1" x14ac:dyDescent="0.25">
      <c r="A16" s="88" t="s">
        <v>8</v>
      </c>
      <c r="B16" s="88"/>
      <c r="C16" s="20"/>
      <c r="D16" s="83" t="s">
        <v>152</v>
      </c>
      <c r="E16" s="84"/>
      <c r="F16" s="84"/>
      <c r="G16" s="84"/>
      <c r="H16" s="84"/>
      <c r="I16" s="84"/>
      <c r="J16" s="84"/>
      <c r="K16" s="20"/>
      <c r="L16" s="82" t="s">
        <v>145</v>
      </c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</row>
    <row r="17" spans="1:79" ht="15.95" customHeight="1" x14ac:dyDescent="0.2">
      <c r="A17" s="8"/>
      <c r="B17" s="8"/>
      <c r="C17" s="8"/>
      <c r="D17" s="37" t="s">
        <v>41</v>
      </c>
      <c r="E17" s="37"/>
      <c r="F17" s="37"/>
      <c r="G17" s="37"/>
      <c r="H17" s="37"/>
      <c r="I17" s="37"/>
      <c r="J17" s="37"/>
      <c r="K17" s="8"/>
      <c r="L17" s="85" t="s">
        <v>3</v>
      </c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s="21" customFormat="1" ht="24" customHeight="1" x14ac:dyDescent="0.25">
      <c r="A19" s="88" t="s">
        <v>60</v>
      </c>
      <c r="B19" s="88"/>
      <c r="C19" s="20"/>
      <c r="D19" s="83" t="s">
        <v>150</v>
      </c>
      <c r="E19" s="84"/>
      <c r="F19" s="84"/>
      <c r="G19" s="84"/>
      <c r="H19" s="84"/>
      <c r="I19" s="84"/>
      <c r="J19" s="84"/>
      <c r="K19" s="20"/>
      <c r="L19" s="83" t="s">
        <v>153</v>
      </c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2" t="s">
        <v>151</v>
      </c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</row>
    <row r="20" spans="1:79" ht="20.100000000000001" customHeight="1" x14ac:dyDescent="0.2">
      <c r="A20" s="8"/>
      <c r="B20" s="8"/>
      <c r="C20" s="8"/>
      <c r="D20" s="91" t="s">
        <v>41</v>
      </c>
      <c r="E20" s="91"/>
      <c r="F20" s="91"/>
      <c r="G20" s="91"/>
      <c r="H20" s="91"/>
      <c r="I20" s="91"/>
      <c r="J20" s="91"/>
      <c r="K20" s="8"/>
      <c r="L20" s="85" t="s">
        <v>26</v>
      </c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 t="s">
        <v>4</v>
      </c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5" t="s">
        <v>56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75">
        <f>I23+AS22</f>
        <v>26978270</v>
      </c>
      <c r="V22" s="75"/>
      <c r="W22" s="75"/>
      <c r="X22" s="75"/>
      <c r="Y22" s="75"/>
      <c r="Z22" s="75"/>
      <c r="AA22" s="75"/>
      <c r="AB22" s="75"/>
      <c r="AC22" s="75"/>
      <c r="AD22" s="75"/>
      <c r="AE22" s="90" t="s">
        <v>57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75">
        <f>AC75</f>
        <v>26478270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4" t="s">
        <v>28</v>
      </c>
      <c r="BE22" s="74"/>
      <c r="BF22" s="74"/>
      <c r="BG22" s="74"/>
      <c r="BH22" s="74"/>
      <c r="BI22" s="74"/>
      <c r="BJ22" s="74"/>
      <c r="BK22" s="74"/>
      <c r="BL22" s="74"/>
    </row>
    <row r="23" spans="1:79" ht="24.95" customHeight="1" x14ac:dyDescent="0.2">
      <c r="A23" s="74" t="s">
        <v>27</v>
      </c>
      <c r="B23" s="74"/>
      <c r="C23" s="74"/>
      <c r="D23" s="74"/>
      <c r="E23" s="74"/>
      <c r="F23" s="74"/>
      <c r="G23" s="74"/>
      <c r="H23" s="74"/>
      <c r="I23" s="75">
        <v>500000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4" t="s">
        <v>29</v>
      </c>
      <c r="U23" s="74"/>
      <c r="V23" s="74"/>
      <c r="W23" s="7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9" t="s">
        <v>43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186.75" customHeight="1" x14ac:dyDescent="0.2">
      <c r="A26" s="27" t="s">
        <v>190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</row>
    <row r="27" spans="1:79" ht="98.25" customHeight="1" x14ac:dyDescent="0.2">
      <c r="A27" s="27" t="s">
        <v>198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">
      <c r="A29" s="74" t="s">
        <v>42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</row>
    <row r="30" spans="1:79" ht="27.75" customHeight="1" x14ac:dyDescent="0.2">
      <c r="A30" s="81" t="s">
        <v>33</v>
      </c>
      <c r="B30" s="81"/>
      <c r="C30" s="81"/>
      <c r="D30" s="81"/>
      <c r="E30" s="81"/>
      <c r="F30" s="81"/>
      <c r="G30" s="92" t="s">
        <v>46</v>
      </c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4"/>
    </row>
    <row r="31" spans="1:79" ht="15.75" hidden="1" x14ac:dyDescent="0.2">
      <c r="A31" s="68">
        <v>1</v>
      </c>
      <c r="B31" s="68"/>
      <c r="C31" s="68"/>
      <c r="D31" s="68"/>
      <c r="E31" s="68"/>
      <c r="F31" s="68"/>
      <c r="G31" s="92">
        <v>2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</row>
    <row r="32" spans="1:79" ht="10.5" hidden="1" customHeight="1" x14ac:dyDescent="0.2">
      <c r="A32" s="28" t="s">
        <v>38</v>
      </c>
      <c r="B32" s="28"/>
      <c r="C32" s="28"/>
      <c r="D32" s="28"/>
      <c r="E32" s="28"/>
      <c r="F32" s="28"/>
      <c r="G32" s="76" t="s">
        <v>11</v>
      </c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8"/>
      <c r="CA32" s="1" t="s">
        <v>55</v>
      </c>
    </row>
    <row r="33" spans="1:79" ht="19.5" customHeight="1" x14ac:dyDescent="0.2">
      <c r="A33" s="81">
        <v>1</v>
      </c>
      <c r="B33" s="81"/>
      <c r="C33" s="81"/>
      <c r="D33" s="81"/>
      <c r="E33" s="81"/>
      <c r="F33" s="81"/>
      <c r="G33" s="118" t="s">
        <v>189</v>
      </c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20"/>
      <c r="CA33" s="1" t="s">
        <v>54</v>
      </c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74" t="s">
        <v>44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</row>
    <row r="36" spans="1:79" ht="21.75" customHeight="1" x14ac:dyDescent="0.2">
      <c r="A36" s="105" t="s">
        <v>188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74" t="s">
        <v>45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</row>
    <row r="39" spans="1:79" ht="23.25" customHeight="1" x14ac:dyDescent="0.2">
      <c r="A39" s="81" t="s">
        <v>33</v>
      </c>
      <c r="B39" s="81"/>
      <c r="C39" s="81"/>
      <c r="D39" s="81"/>
      <c r="E39" s="81"/>
      <c r="F39" s="81"/>
      <c r="G39" s="92" t="s">
        <v>30</v>
      </c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4"/>
    </row>
    <row r="40" spans="1:79" ht="15.75" hidden="1" x14ac:dyDescent="0.2">
      <c r="A40" s="68">
        <v>1</v>
      </c>
      <c r="B40" s="68"/>
      <c r="C40" s="68"/>
      <c r="D40" s="68"/>
      <c r="E40" s="68"/>
      <c r="F40" s="68"/>
      <c r="G40" s="92">
        <v>2</v>
      </c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4"/>
    </row>
    <row r="41" spans="1:79" ht="10.5" hidden="1" customHeight="1" x14ac:dyDescent="0.2">
      <c r="A41" s="28" t="s">
        <v>10</v>
      </c>
      <c r="B41" s="28"/>
      <c r="C41" s="28"/>
      <c r="D41" s="28"/>
      <c r="E41" s="28"/>
      <c r="F41" s="28"/>
      <c r="G41" s="76" t="s">
        <v>11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15</v>
      </c>
    </row>
    <row r="42" spans="1:79" ht="12.75" customHeight="1" x14ac:dyDescent="0.2">
      <c r="A42" s="28">
        <v>1</v>
      </c>
      <c r="B42" s="28"/>
      <c r="C42" s="28"/>
      <c r="D42" s="28"/>
      <c r="E42" s="28"/>
      <c r="F42" s="28"/>
      <c r="G42" s="58" t="s">
        <v>155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  <c r="CA42" s="1" t="s">
        <v>16</v>
      </c>
    </row>
    <row r="43" spans="1:79" ht="12.75" customHeight="1" x14ac:dyDescent="0.2">
      <c r="A43" s="28">
        <v>2</v>
      </c>
      <c r="B43" s="28"/>
      <c r="C43" s="28"/>
      <c r="D43" s="28"/>
      <c r="E43" s="28"/>
      <c r="F43" s="28"/>
      <c r="G43" s="58" t="s">
        <v>156</v>
      </c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1"/>
    </row>
    <row r="44" spans="1:79" ht="12.75" customHeight="1" x14ac:dyDescent="0.2">
      <c r="A44" s="28">
        <v>3</v>
      </c>
      <c r="B44" s="28"/>
      <c r="C44" s="28"/>
      <c r="D44" s="28"/>
      <c r="E44" s="28"/>
      <c r="F44" s="28"/>
      <c r="G44" s="108" t="s">
        <v>157</v>
      </c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10"/>
    </row>
    <row r="45" spans="1:79" ht="12.75" customHeight="1" x14ac:dyDescent="0.2">
      <c r="A45" s="28">
        <v>4</v>
      </c>
      <c r="B45" s="28"/>
      <c r="C45" s="28"/>
      <c r="D45" s="28"/>
      <c r="E45" s="28"/>
      <c r="F45" s="28"/>
      <c r="G45" s="61" t="s">
        <v>192</v>
      </c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2"/>
    </row>
    <row r="46" spans="1:79" ht="12.75" customHeight="1" x14ac:dyDescent="0.2">
      <c r="A46" s="28">
        <v>5</v>
      </c>
      <c r="B46" s="28"/>
      <c r="C46" s="28"/>
      <c r="D46" s="28"/>
      <c r="E46" s="28"/>
      <c r="F46" s="28"/>
      <c r="G46" s="58" t="s">
        <v>158</v>
      </c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1"/>
    </row>
    <row r="47" spans="1:79" ht="12.75" customHeight="1" x14ac:dyDescent="0.2">
      <c r="A47" s="28">
        <v>6</v>
      </c>
      <c r="B47" s="28"/>
      <c r="C47" s="28"/>
      <c r="D47" s="28"/>
      <c r="E47" s="28"/>
      <c r="F47" s="28"/>
      <c r="G47" s="58" t="s">
        <v>159</v>
      </c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1"/>
    </row>
    <row r="48" spans="1:79" ht="12.75" customHeight="1" x14ac:dyDescent="0.2">
      <c r="A48" s="28">
        <v>7</v>
      </c>
      <c r="B48" s="28"/>
      <c r="C48" s="28"/>
      <c r="D48" s="28"/>
      <c r="E48" s="28"/>
      <c r="F48" s="28"/>
      <c r="G48" s="58" t="s">
        <v>196</v>
      </c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1"/>
    </row>
    <row r="49" spans="1:79" ht="12.75" customHeight="1" x14ac:dyDescent="0.2">
      <c r="A49" s="28">
        <v>8</v>
      </c>
      <c r="B49" s="28"/>
      <c r="C49" s="28"/>
      <c r="D49" s="28"/>
      <c r="E49" s="28"/>
      <c r="F49" s="28"/>
      <c r="G49" s="58" t="s">
        <v>160</v>
      </c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1"/>
    </row>
    <row r="50" spans="1:79" ht="25.5" customHeight="1" x14ac:dyDescent="0.2">
      <c r="A50" s="28">
        <v>9</v>
      </c>
      <c r="B50" s="28"/>
      <c r="C50" s="28"/>
      <c r="D50" s="28"/>
      <c r="E50" s="28"/>
      <c r="F50" s="28"/>
      <c r="G50" s="58" t="s">
        <v>63</v>
      </c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1"/>
    </row>
    <row r="51" spans="1:79" ht="12.75" customHeight="1" x14ac:dyDescent="0.2">
      <c r="A51" s="28">
        <v>10</v>
      </c>
      <c r="B51" s="28"/>
      <c r="C51" s="28"/>
      <c r="D51" s="28"/>
      <c r="E51" s="28"/>
      <c r="F51" s="28"/>
      <c r="G51" s="58" t="s">
        <v>161</v>
      </c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1"/>
    </row>
    <row r="52" spans="1:79" ht="12.75" customHeight="1" x14ac:dyDescent="0.2">
      <c r="A52" s="28">
        <v>11</v>
      </c>
      <c r="B52" s="28"/>
      <c r="C52" s="28"/>
      <c r="D52" s="28"/>
      <c r="E52" s="28"/>
      <c r="F52" s="28"/>
      <c r="G52" s="58" t="s">
        <v>162</v>
      </c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1"/>
    </row>
    <row r="53" spans="1:79" ht="12.75" customHeight="1" x14ac:dyDescent="0.2">
      <c r="A53" s="28">
        <v>12</v>
      </c>
      <c r="B53" s="28"/>
      <c r="C53" s="28"/>
      <c r="D53" s="28"/>
      <c r="E53" s="28"/>
      <c r="F53" s="28"/>
      <c r="G53" s="58" t="s">
        <v>163</v>
      </c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1"/>
    </row>
    <row r="54" spans="1:79" ht="12.75" customHeight="1" x14ac:dyDescent="0.2">
      <c r="A54" s="28">
        <v>13</v>
      </c>
      <c r="B54" s="28"/>
      <c r="C54" s="28"/>
      <c r="D54" s="28"/>
      <c r="E54" s="28"/>
      <c r="F54" s="28"/>
      <c r="G54" s="58" t="s">
        <v>164</v>
      </c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1"/>
    </row>
    <row r="55" spans="1:79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</row>
    <row r="56" spans="1:79" ht="15.75" customHeight="1" x14ac:dyDescent="0.2">
      <c r="A56" s="74" t="s">
        <v>47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</row>
    <row r="57" spans="1:79" ht="15" customHeight="1" x14ac:dyDescent="0.2">
      <c r="A57" s="64" t="s">
        <v>148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23"/>
      <c r="BB57" s="23"/>
      <c r="BC57" s="23"/>
      <c r="BD57" s="23"/>
      <c r="BE57" s="23"/>
      <c r="BF57" s="23"/>
      <c r="BG57" s="23"/>
      <c r="BH57" s="23"/>
      <c r="BI57" s="6"/>
      <c r="BJ57" s="6"/>
      <c r="BK57" s="6"/>
      <c r="BL57" s="6"/>
    </row>
    <row r="58" spans="1:79" ht="15.95" customHeight="1" x14ac:dyDescent="0.2">
      <c r="A58" s="68" t="s">
        <v>33</v>
      </c>
      <c r="B58" s="68"/>
      <c r="C58" s="68"/>
      <c r="D58" s="113" t="s">
        <v>31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114"/>
      <c r="AC58" s="68" t="s">
        <v>34</v>
      </c>
      <c r="AD58" s="68"/>
      <c r="AE58" s="68"/>
      <c r="AF58" s="68"/>
      <c r="AG58" s="68"/>
      <c r="AH58" s="68"/>
      <c r="AI58" s="68"/>
      <c r="AJ58" s="68"/>
      <c r="AK58" s="68" t="s">
        <v>35</v>
      </c>
      <c r="AL58" s="68"/>
      <c r="AM58" s="68"/>
      <c r="AN58" s="68"/>
      <c r="AO58" s="68"/>
      <c r="AP58" s="68"/>
      <c r="AQ58" s="68"/>
      <c r="AR58" s="68"/>
      <c r="AS58" s="68" t="s">
        <v>32</v>
      </c>
      <c r="AT58" s="68"/>
      <c r="AU58" s="68"/>
      <c r="AV58" s="68"/>
      <c r="AW58" s="68"/>
      <c r="AX58" s="68"/>
      <c r="AY58" s="68"/>
      <c r="AZ58" s="68"/>
      <c r="BA58" s="37"/>
      <c r="BB58" s="37"/>
      <c r="BC58" s="37"/>
      <c r="BD58" s="37"/>
      <c r="BE58" s="37"/>
      <c r="BF58" s="37"/>
      <c r="BG58" s="37"/>
      <c r="BH58" s="37"/>
      <c r="BI58" s="24"/>
    </row>
    <row r="59" spans="1:79" ht="29.1" customHeight="1" x14ac:dyDescent="0.2">
      <c r="A59" s="68"/>
      <c r="B59" s="68"/>
      <c r="C59" s="68"/>
      <c r="D59" s="115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7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37"/>
      <c r="BB59" s="37"/>
      <c r="BC59" s="37"/>
      <c r="BD59" s="37"/>
      <c r="BE59" s="37"/>
      <c r="BF59" s="37"/>
      <c r="BG59" s="37"/>
      <c r="BH59" s="37"/>
      <c r="BI59" s="24"/>
    </row>
    <row r="60" spans="1:79" ht="15.75" x14ac:dyDescent="0.2">
      <c r="A60" s="68">
        <v>1</v>
      </c>
      <c r="B60" s="68"/>
      <c r="C60" s="68"/>
      <c r="D60" s="65">
        <v>2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7"/>
      <c r="AC60" s="68">
        <v>3</v>
      </c>
      <c r="AD60" s="68"/>
      <c r="AE60" s="68"/>
      <c r="AF60" s="68"/>
      <c r="AG60" s="68"/>
      <c r="AH60" s="68"/>
      <c r="AI60" s="68"/>
      <c r="AJ60" s="68"/>
      <c r="AK60" s="68">
        <v>4</v>
      </c>
      <c r="AL60" s="68"/>
      <c r="AM60" s="68"/>
      <c r="AN60" s="68"/>
      <c r="AO60" s="68"/>
      <c r="AP60" s="68"/>
      <c r="AQ60" s="68"/>
      <c r="AR60" s="68"/>
      <c r="AS60" s="68">
        <v>6</v>
      </c>
      <c r="AT60" s="68"/>
      <c r="AU60" s="68"/>
      <c r="AV60" s="68"/>
      <c r="AW60" s="68"/>
      <c r="AX60" s="68"/>
      <c r="AY60" s="68"/>
      <c r="AZ60" s="68"/>
      <c r="BA60" s="37"/>
      <c r="BB60" s="37"/>
      <c r="BC60" s="37"/>
      <c r="BD60" s="37"/>
      <c r="BE60" s="37"/>
      <c r="BF60" s="37"/>
      <c r="BG60" s="37"/>
      <c r="BH60" s="37"/>
      <c r="BI60" s="24"/>
    </row>
    <row r="61" spans="1:79" s="4" customFormat="1" ht="12.75" hidden="1" customHeight="1" x14ac:dyDescent="0.2">
      <c r="A61" s="28" t="s">
        <v>10</v>
      </c>
      <c r="B61" s="28"/>
      <c r="C61" s="28"/>
      <c r="D61" s="45" t="s">
        <v>11</v>
      </c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7"/>
      <c r="AC61" s="69" t="s">
        <v>12</v>
      </c>
      <c r="AD61" s="69"/>
      <c r="AE61" s="69"/>
      <c r="AF61" s="69"/>
      <c r="AG61" s="69"/>
      <c r="AH61" s="69"/>
      <c r="AI61" s="69"/>
      <c r="AJ61" s="69"/>
      <c r="AK61" s="69" t="s">
        <v>13</v>
      </c>
      <c r="AL61" s="69"/>
      <c r="AM61" s="69"/>
      <c r="AN61" s="69"/>
      <c r="AO61" s="69"/>
      <c r="AP61" s="69"/>
      <c r="AQ61" s="69"/>
      <c r="AR61" s="69"/>
      <c r="AS61" s="32" t="s">
        <v>167</v>
      </c>
      <c r="AT61" s="69"/>
      <c r="AU61" s="69"/>
      <c r="AV61" s="69"/>
      <c r="AW61" s="69"/>
      <c r="AX61" s="69"/>
      <c r="AY61" s="69"/>
      <c r="AZ61" s="69"/>
      <c r="BA61" s="38"/>
      <c r="BB61" s="39"/>
      <c r="BC61" s="39"/>
      <c r="BD61" s="39"/>
      <c r="BE61" s="39"/>
      <c r="BF61" s="39"/>
      <c r="BG61" s="39"/>
      <c r="BH61" s="39"/>
      <c r="BI61" s="25"/>
      <c r="CA61" s="4" t="s">
        <v>17</v>
      </c>
    </row>
    <row r="62" spans="1:79" ht="29.25" customHeight="1" x14ac:dyDescent="0.2">
      <c r="A62" s="28">
        <v>1</v>
      </c>
      <c r="B62" s="28"/>
      <c r="C62" s="28"/>
      <c r="D62" s="58" t="s">
        <v>69</v>
      </c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60"/>
      <c r="AC62" s="36">
        <v>0</v>
      </c>
      <c r="AD62" s="36"/>
      <c r="AE62" s="36"/>
      <c r="AF62" s="36"/>
      <c r="AG62" s="36"/>
      <c r="AH62" s="36"/>
      <c r="AI62" s="36"/>
      <c r="AJ62" s="36"/>
      <c r="AK62" s="36">
        <v>500000</v>
      </c>
      <c r="AL62" s="36"/>
      <c r="AM62" s="36"/>
      <c r="AN62" s="36"/>
      <c r="AO62" s="36"/>
      <c r="AP62" s="36"/>
      <c r="AQ62" s="36"/>
      <c r="AR62" s="36"/>
      <c r="AS62" s="36">
        <f>AK62</f>
        <v>500000</v>
      </c>
      <c r="AT62" s="36"/>
      <c r="AU62" s="36"/>
      <c r="AV62" s="36"/>
      <c r="AW62" s="36"/>
      <c r="AX62" s="36"/>
      <c r="AY62" s="36"/>
      <c r="AZ62" s="36"/>
      <c r="BA62" s="42"/>
      <c r="BB62" s="42"/>
      <c r="BC62" s="42"/>
      <c r="BD62" s="42"/>
      <c r="BE62" s="42"/>
      <c r="BF62" s="42"/>
      <c r="BG62" s="42"/>
      <c r="BH62" s="42"/>
      <c r="BI62" s="24"/>
      <c r="CA62" s="1" t="s">
        <v>18</v>
      </c>
    </row>
    <row r="63" spans="1:79" ht="29.25" customHeight="1" x14ac:dyDescent="0.2">
      <c r="A63" s="28">
        <v>2</v>
      </c>
      <c r="B63" s="28"/>
      <c r="C63" s="28"/>
      <c r="D63" s="58" t="s">
        <v>194</v>
      </c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60"/>
      <c r="AC63" s="36">
        <v>190000</v>
      </c>
      <c r="AD63" s="36"/>
      <c r="AE63" s="36"/>
      <c r="AF63" s="36"/>
      <c r="AG63" s="36"/>
      <c r="AH63" s="36"/>
      <c r="AI63" s="36"/>
      <c r="AJ63" s="36"/>
      <c r="AK63" s="36">
        <v>0</v>
      </c>
      <c r="AL63" s="36"/>
      <c r="AM63" s="36"/>
      <c r="AN63" s="36"/>
      <c r="AO63" s="36"/>
      <c r="AP63" s="36"/>
      <c r="AQ63" s="36"/>
      <c r="AR63" s="36"/>
      <c r="AS63" s="36">
        <f t="shared" ref="AS63:AS74" si="0">U63+AC63</f>
        <v>190000</v>
      </c>
      <c r="AT63" s="36"/>
      <c r="AU63" s="36"/>
      <c r="AV63" s="36"/>
      <c r="AW63" s="36"/>
      <c r="AX63" s="36"/>
      <c r="AY63" s="36"/>
      <c r="AZ63" s="36"/>
      <c r="BA63" s="42"/>
      <c r="BB63" s="42"/>
      <c r="BC63" s="42"/>
      <c r="BD63" s="42"/>
      <c r="BE63" s="42"/>
      <c r="BF63" s="42"/>
      <c r="BG63" s="42"/>
      <c r="BH63" s="42"/>
      <c r="BI63" s="24"/>
    </row>
    <row r="64" spans="1:79" ht="12.75" customHeight="1" x14ac:dyDescent="0.2">
      <c r="A64" s="28">
        <v>3</v>
      </c>
      <c r="B64" s="28"/>
      <c r="C64" s="28"/>
      <c r="D64" s="61" t="s">
        <v>165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3"/>
      <c r="AC64" s="36">
        <v>27200</v>
      </c>
      <c r="AD64" s="36"/>
      <c r="AE64" s="36"/>
      <c r="AF64" s="36"/>
      <c r="AG64" s="36"/>
      <c r="AH64" s="36"/>
      <c r="AI64" s="36"/>
      <c r="AJ64" s="36"/>
      <c r="AK64" s="36">
        <v>0</v>
      </c>
      <c r="AL64" s="36"/>
      <c r="AM64" s="36"/>
      <c r="AN64" s="36"/>
      <c r="AO64" s="36"/>
      <c r="AP64" s="36"/>
      <c r="AQ64" s="36"/>
      <c r="AR64" s="36"/>
      <c r="AS64" s="36">
        <f t="shared" si="0"/>
        <v>27200</v>
      </c>
      <c r="AT64" s="36"/>
      <c r="AU64" s="36"/>
      <c r="AV64" s="36"/>
      <c r="AW64" s="36"/>
      <c r="AX64" s="36"/>
      <c r="AY64" s="36"/>
      <c r="AZ64" s="36"/>
      <c r="BA64" s="42"/>
      <c r="BB64" s="42"/>
      <c r="BC64" s="42"/>
      <c r="BD64" s="42"/>
      <c r="BE64" s="42"/>
      <c r="BF64" s="42"/>
      <c r="BG64" s="42"/>
      <c r="BH64" s="42"/>
      <c r="BI64" s="24"/>
    </row>
    <row r="65" spans="1:64" ht="29.25" customHeight="1" x14ac:dyDescent="0.2">
      <c r="A65" s="28">
        <v>4</v>
      </c>
      <c r="B65" s="28"/>
      <c r="C65" s="28"/>
      <c r="D65" s="61" t="s">
        <v>193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3"/>
      <c r="AC65" s="36">
        <v>14000</v>
      </c>
      <c r="AD65" s="36"/>
      <c r="AE65" s="36"/>
      <c r="AF65" s="36"/>
      <c r="AG65" s="36"/>
      <c r="AH65" s="36"/>
      <c r="AI65" s="36"/>
      <c r="AJ65" s="36"/>
      <c r="AK65" s="36">
        <v>0</v>
      </c>
      <c r="AL65" s="36"/>
      <c r="AM65" s="36"/>
      <c r="AN65" s="36"/>
      <c r="AO65" s="36"/>
      <c r="AP65" s="36"/>
      <c r="AQ65" s="36"/>
      <c r="AR65" s="36"/>
      <c r="AS65" s="36">
        <f t="shared" si="0"/>
        <v>14000</v>
      </c>
      <c r="AT65" s="36"/>
      <c r="AU65" s="36"/>
      <c r="AV65" s="36"/>
      <c r="AW65" s="36"/>
      <c r="AX65" s="36"/>
      <c r="AY65" s="36"/>
      <c r="AZ65" s="36"/>
      <c r="BA65" s="42"/>
      <c r="BB65" s="42"/>
      <c r="BC65" s="42"/>
      <c r="BD65" s="42"/>
      <c r="BE65" s="42"/>
      <c r="BF65" s="42"/>
      <c r="BG65" s="42"/>
      <c r="BH65" s="42"/>
      <c r="BI65" s="24"/>
    </row>
    <row r="66" spans="1:64" ht="30" customHeight="1" x14ac:dyDescent="0.2">
      <c r="A66" s="28">
        <v>5</v>
      </c>
      <c r="B66" s="28"/>
      <c r="C66" s="28"/>
      <c r="D66" s="61" t="s">
        <v>61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3"/>
      <c r="AC66" s="36">
        <v>190000</v>
      </c>
      <c r="AD66" s="36"/>
      <c r="AE66" s="36"/>
      <c r="AF66" s="36"/>
      <c r="AG66" s="36"/>
      <c r="AH66" s="36"/>
      <c r="AI66" s="36"/>
      <c r="AJ66" s="36"/>
      <c r="AK66" s="36">
        <v>0</v>
      </c>
      <c r="AL66" s="36"/>
      <c r="AM66" s="36"/>
      <c r="AN66" s="36"/>
      <c r="AO66" s="36"/>
      <c r="AP66" s="36"/>
      <c r="AQ66" s="36"/>
      <c r="AR66" s="36"/>
      <c r="AS66" s="36">
        <f t="shared" si="0"/>
        <v>190000</v>
      </c>
      <c r="AT66" s="36"/>
      <c r="AU66" s="36"/>
      <c r="AV66" s="36"/>
      <c r="AW66" s="36"/>
      <c r="AX66" s="36"/>
      <c r="AY66" s="36"/>
      <c r="AZ66" s="36"/>
      <c r="BA66" s="42"/>
      <c r="BB66" s="42"/>
      <c r="BC66" s="42"/>
      <c r="BD66" s="42"/>
      <c r="BE66" s="42"/>
      <c r="BF66" s="42"/>
      <c r="BG66" s="42"/>
      <c r="BH66" s="42"/>
      <c r="BI66" s="24"/>
    </row>
    <row r="67" spans="1:64" ht="17.25" customHeight="1" x14ac:dyDescent="0.2">
      <c r="A67" s="28">
        <v>6</v>
      </c>
      <c r="B67" s="28"/>
      <c r="C67" s="28"/>
      <c r="D67" s="61" t="s">
        <v>66</v>
      </c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3"/>
      <c r="AC67" s="36">
        <v>455500</v>
      </c>
      <c r="AD67" s="36"/>
      <c r="AE67" s="36"/>
      <c r="AF67" s="36"/>
      <c r="AG67" s="36"/>
      <c r="AH67" s="36"/>
      <c r="AI67" s="36"/>
      <c r="AJ67" s="36"/>
      <c r="AK67" s="36">
        <v>0</v>
      </c>
      <c r="AL67" s="36"/>
      <c r="AM67" s="36"/>
      <c r="AN67" s="36"/>
      <c r="AO67" s="36"/>
      <c r="AP67" s="36"/>
      <c r="AQ67" s="36"/>
      <c r="AR67" s="36"/>
      <c r="AS67" s="36">
        <f t="shared" si="0"/>
        <v>455500</v>
      </c>
      <c r="AT67" s="36"/>
      <c r="AU67" s="36"/>
      <c r="AV67" s="36"/>
      <c r="AW67" s="36"/>
      <c r="AX67" s="36"/>
      <c r="AY67" s="36"/>
      <c r="AZ67" s="36"/>
      <c r="BA67" s="42"/>
      <c r="BB67" s="42"/>
      <c r="BC67" s="42"/>
      <c r="BD67" s="42"/>
      <c r="BE67" s="42"/>
      <c r="BF67" s="42"/>
      <c r="BG67" s="42"/>
      <c r="BH67" s="42"/>
      <c r="BI67" s="24"/>
    </row>
    <row r="68" spans="1:64" ht="17.25" customHeight="1" x14ac:dyDescent="0.2">
      <c r="A68" s="28">
        <v>7</v>
      </c>
      <c r="B68" s="28"/>
      <c r="C68" s="28"/>
      <c r="D68" s="58" t="s">
        <v>64</v>
      </c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60"/>
      <c r="AC68" s="36">
        <f>4674200-1004000-651880-496000-901000</f>
        <v>1621320</v>
      </c>
      <c r="AD68" s="36"/>
      <c r="AE68" s="36"/>
      <c r="AF68" s="36"/>
      <c r="AG68" s="36"/>
      <c r="AH68" s="36"/>
      <c r="AI68" s="36"/>
      <c r="AJ68" s="36"/>
      <c r="AK68" s="36">
        <v>0</v>
      </c>
      <c r="AL68" s="36"/>
      <c r="AM68" s="36"/>
      <c r="AN68" s="36"/>
      <c r="AO68" s="36"/>
      <c r="AP68" s="36"/>
      <c r="AQ68" s="36"/>
      <c r="AR68" s="36"/>
      <c r="AS68" s="36">
        <f t="shared" si="0"/>
        <v>1621320</v>
      </c>
      <c r="AT68" s="36"/>
      <c r="AU68" s="36"/>
      <c r="AV68" s="36"/>
      <c r="AW68" s="36"/>
      <c r="AX68" s="36"/>
      <c r="AY68" s="36"/>
      <c r="AZ68" s="36"/>
      <c r="BA68" s="42"/>
      <c r="BB68" s="42"/>
      <c r="BC68" s="42"/>
      <c r="BD68" s="42"/>
      <c r="BE68" s="42"/>
      <c r="BF68" s="42"/>
      <c r="BG68" s="42"/>
      <c r="BH68" s="42"/>
      <c r="BI68" s="24"/>
    </row>
    <row r="69" spans="1:64" ht="30.75" customHeight="1" x14ac:dyDescent="0.2">
      <c r="A69" s="28">
        <v>8</v>
      </c>
      <c r="B69" s="28"/>
      <c r="C69" s="28"/>
      <c r="D69" s="58" t="s">
        <v>62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60"/>
      <c r="AC69" s="36">
        <v>2178100</v>
      </c>
      <c r="AD69" s="36"/>
      <c r="AE69" s="36"/>
      <c r="AF69" s="36"/>
      <c r="AG69" s="36"/>
      <c r="AH69" s="36"/>
      <c r="AI69" s="36"/>
      <c r="AJ69" s="36"/>
      <c r="AK69" s="36">
        <v>0</v>
      </c>
      <c r="AL69" s="36"/>
      <c r="AM69" s="36"/>
      <c r="AN69" s="36"/>
      <c r="AO69" s="36"/>
      <c r="AP69" s="36"/>
      <c r="AQ69" s="36"/>
      <c r="AR69" s="36"/>
      <c r="AS69" s="36">
        <f t="shared" si="0"/>
        <v>2178100</v>
      </c>
      <c r="AT69" s="36"/>
      <c r="AU69" s="36"/>
      <c r="AV69" s="36"/>
      <c r="AW69" s="36"/>
      <c r="AX69" s="36"/>
      <c r="AY69" s="36"/>
      <c r="AZ69" s="36"/>
      <c r="BA69" s="42"/>
      <c r="BB69" s="42"/>
      <c r="BC69" s="42"/>
      <c r="BD69" s="42"/>
      <c r="BE69" s="42"/>
      <c r="BF69" s="42"/>
      <c r="BG69" s="42"/>
      <c r="BH69" s="42"/>
      <c r="BI69" s="24"/>
    </row>
    <row r="70" spans="1:64" ht="67.5" customHeight="1" x14ac:dyDescent="0.2">
      <c r="A70" s="28">
        <v>9</v>
      </c>
      <c r="B70" s="28"/>
      <c r="C70" s="28"/>
      <c r="D70" s="58" t="s">
        <v>166</v>
      </c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60"/>
      <c r="AC70" s="36">
        <v>4000000</v>
      </c>
      <c r="AD70" s="36"/>
      <c r="AE70" s="36"/>
      <c r="AF70" s="36"/>
      <c r="AG70" s="36"/>
      <c r="AH70" s="36"/>
      <c r="AI70" s="36"/>
      <c r="AJ70" s="36"/>
      <c r="AK70" s="36">
        <v>0</v>
      </c>
      <c r="AL70" s="36"/>
      <c r="AM70" s="36"/>
      <c r="AN70" s="36"/>
      <c r="AO70" s="36"/>
      <c r="AP70" s="36"/>
      <c r="AQ70" s="36"/>
      <c r="AR70" s="36"/>
      <c r="AS70" s="36">
        <f t="shared" si="0"/>
        <v>4000000</v>
      </c>
      <c r="AT70" s="36"/>
      <c r="AU70" s="36"/>
      <c r="AV70" s="36"/>
      <c r="AW70" s="36"/>
      <c r="AX70" s="36"/>
      <c r="AY70" s="36"/>
      <c r="AZ70" s="36"/>
      <c r="BA70" s="42"/>
      <c r="BB70" s="42"/>
      <c r="BC70" s="42"/>
      <c r="BD70" s="42"/>
      <c r="BE70" s="42"/>
      <c r="BF70" s="42"/>
      <c r="BG70" s="42"/>
      <c r="BH70" s="42"/>
      <c r="BI70" s="24"/>
    </row>
    <row r="71" spans="1:64" ht="18.75" customHeight="1" x14ac:dyDescent="0.2">
      <c r="A71" s="28">
        <v>10</v>
      </c>
      <c r="B71" s="28"/>
      <c r="C71" s="28"/>
      <c r="D71" s="61" t="s">
        <v>67</v>
      </c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3"/>
      <c r="AC71" s="36">
        <v>11000</v>
      </c>
      <c r="AD71" s="36"/>
      <c r="AE71" s="36"/>
      <c r="AF71" s="36"/>
      <c r="AG71" s="36"/>
      <c r="AH71" s="36"/>
      <c r="AI71" s="36"/>
      <c r="AJ71" s="36"/>
      <c r="AK71" s="36">
        <v>0</v>
      </c>
      <c r="AL71" s="36"/>
      <c r="AM71" s="36"/>
      <c r="AN71" s="36"/>
      <c r="AO71" s="36"/>
      <c r="AP71" s="36"/>
      <c r="AQ71" s="36"/>
      <c r="AR71" s="36"/>
      <c r="AS71" s="36">
        <f t="shared" si="0"/>
        <v>11000</v>
      </c>
      <c r="AT71" s="36"/>
      <c r="AU71" s="36"/>
      <c r="AV71" s="36"/>
      <c r="AW71" s="36"/>
      <c r="AX71" s="36"/>
      <c r="AY71" s="36"/>
      <c r="AZ71" s="36"/>
      <c r="BA71" s="42"/>
      <c r="BB71" s="42"/>
      <c r="BC71" s="42"/>
      <c r="BD71" s="42"/>
      <c r="BE71" s="42"/>
      <c r="BF71" s="42"/>
      <c r="BG71" s="42"/>
      <c r="BH71" s="42"/>
      <c r="BI71" s="24"/>
    </row>
    <row r="72" spans="1:64" ht="17.25" customHeight="1" x14ac:dyDescent="0.2">
      <c r="A72" s="28">
        <v>11</v>
      </c>
      <c r="B72" s="28"/>
      <c r="C72" s="28"/>
      <c r="D72" s="61" t="s">
        <v>68</v>
      </c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3"/>
      <c r="AC72" s="36">
        <v>10000</v>
      </c>
      <c r="AD72" s="36"/>
      <c r="AE72" s="36"/>
      <c r="AF72" s="36"/>
      <c r="AG72" s="36"/>
      <c r="AH72" s="36"/>
      <c r="AI72" s="36"/>
      <c r="AJ72" s="36"/>
      <c r="AK72" s="36">
        <v>0</v>
      </c>
      <c r="AL72" s="36"/>
      <c r="AM72" s="36"/>
      <c r="AN72" s="36"/>
      <c r="AO72" s="36"/>
      <c r="AP72" s="36"/>
      <c r="AQ72" s="36"/>
      <c r="AR72" s="36"/>
      <c r="AS72" s="36">
        <f t="shared" si="0"/>
        <v>10000</v>
      </c>
      <c r="AT72" s="36"/>
      <c r="AU72" s="36"/>
      <c r="AV72" s="36"/>
      <c r="AW72" s="36"/>
      <c r="AX72" s="36"/>
      <c r="AY72" s="36"/>
      <c r="AZ72" s="36"/>
      <c r="BA72" s="42"/>
      <c r="BB72" s="42"/>
      <c r="BC72" s="42"/>
      <c r="BD72" s="42"/>
      <c r="BE72" s="42"/>
      <c r="BF72" s="42"/>
      <c r="BG72" s="42"/>
      <c r="BH72" s="42"/>
      <c r="BI72" s="24"/>
    </row>
    <row r="73" spans="1:64" ht="18.75" customHeight="1" x14ac:dyDescent="0.2">
      <c r="A73" s="28">
        <v>12</v>
      </c>
      <c r="B73" s="28"/>
      <c r="C73" s="28"/>
      <c r="D73" s="58" t="s">
        <v>65</v>
      </c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60"/>
      <c r="AC73" s="36">
        <v>10175300</v>
      </c>
      <c r="AD73" s="36"/>
      <c r="AE73" s="36"/>
      <c r="AF73" s="36"/>
      <c r="AG73" s="36"/>
      <c r="AH73" s="36"/>
      <c r="AI73" s="36"/>
      <c r="AJ73" s="36"/>
      <c r="AK73" s="36">
        <v>0</v>
      </c>
      <c r="AL73" s="36"/>
      <c r="AM73" s="36"/>
      <c r="AN73" s="36"/>
      <c r="AO73" s="36"/>
      <c r="AP73" s="36"/>
      <c r="AQ73" s="36"/>
      <c r="AR73" s="36"/>
      <c r="AS73" s="36">
        <f t="shared" si="0"/>
        <v>10175300</v>
      </c>
      <c r="AT73" s="36"/>
      <c r="AU73" s="36"/>
      <c r="AV73" s="36"/>
      <c r="AW73" s="36"/>
      <c r="AX73" s="36"/>
      <c r="AY73" s="36"/>
      <c r="AZ73" s="36"/>
      <c r="BA73" s="42"/>
      <c r="BB73" s="42"/>
      <c r="BC73" s="42"/>
      <c r="BD73" s="42"/>
      <c r="BE73" s="42"/>
      <c r="BF73" s="42"/>
      <c r="BG73" s="42"/>
      <c r="BH73" s="42"/>
      <c r="BI73" s="24"/>
    </row>
    <row r="74" spans="1:64" ht="28.5" customHeight="1" x14ac:dyDescent="0.2">
      <c r="A74" s="28">
        <v>13</v>
      </c>
      <c r="B74" s="28"/>
      <c r="C74" s="28"/>
      <c r="D74" s="58" t="s">
        <v>70</v>
      </c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60"/>
      <c r="AC74" s="36">
        <f>6605850+1000000</f>
        <v>7605850</v>
      </c>
      <c r="AD74" s="36"/>
      <c r="AE74" s="36"/>
      <c r="AF74" s="36"/>
      <c r="AG74" s="36"/>
      <c r="AH74" s="36"/>
      <c r="AI74" s="36"/>
      <c r="AJ74" s="36"/>
      <c r="AK74" s="36">
        <v>0</v>
      </c>
      <c r="AL74" s="36"/>
      <c r="AM74" s="36"/>
      <c r="AN74" s="36"/>
      <c r="AO74" s="36"/>
      <c r="AP74" s="36"/>
      <c r="AQ74" s="36"/>
      <c r="AR74" s="36"/>
      <c r="AS74" s="36">
        <f t="shared" si="0"/>
        <v>7605850</v>
      </c>
      <c r="AT74" s="36"/>
      <c r="AU74" s="36"/>
      <c r="AV74" s="36"/>
      <c r="AW74" s="36"/>
      <c r="AX74" s="36"/>
      <c r="AY74" s="36"/>
      <c r="AZ74" s="36"/>
      <c r="BA74" s="42"/>
      <c r="BB74" s="42"/>
      <c r="BC74" s="42"/>
      <c r="BD74" s="42"/>
      <c r="BE74" s="42"/>
      <c r="BF74" s="42"/>
      <c r="BG74" s="42"/>
      <c r="BH74" s="42"/>
      <c r="BI74" s="24"/>
    </row>
    <row r="75" spans="1:64" s="4" customFormat="1" ht="14.25" customHeight="1" x14ac:dyDescent="0.2">
      <c r="A75" s="52"/>
      <c r="B75" s="52"/>
      <c r="C75" s="52"/>
      <c r="D75" s="53" t="s">
        <v>71</v>
      </c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5"/>
      <c r="AC75" s="51">
        <f>AC62+AC63+AC64+AC65+AC66+AC67+AC68+AC69+AC70+AC71+AC72+AC73+AC74</f>
        <v>26478270</v>
      </c>
      <c r="AD75" s="51"/>
      <c r="AE75" s="51"/>
      <c r="AF75" s="51"/>
      <c r="AG75" s="51"/>
      <c r="AH75" s="51"/>
      <c r="AI75" s="51"/>
      <c r="AJ75" s="51"/>
      <c r="AK75" s="51">
        <f>AK62+AK63+AK64+AK65+AK66+AK67+AK68+AK69+AK70+AK71+AK72+AK73+AK74</f>
        <v>500000</v>
      </c>
      <c r="AL75" s="51"/>
      <c r="AM75" s="51"/>
      <c r="AN75" s="51"/>
      <c r="AO75" s="51"/>
      <c r="AP75" s="51"/>
      <c r="AQ75" s="51"/>
      <c r="AR75" s="51"/>
      <c r="AS75" s="51">
        <f>AS62+AS63+AS64+AS65+AS66+AS67+AS68+AS69+AS70+AS71+AS72+AS73+AS74</f>
        <v>26978270</v>
      </c>
      <c r="AT75" s="51"/>
      <c r="AU75" s="51"/>
      <c r="AV75" s="51"/>
      <c r="AW75" s="51"/>
      <c r="AX75" s="51"/>
      <c r="AY75" s="51"/>
      <c r="AZ75" s="51"/>
      <c r="BA75" s="40"/>
      <c r="BB75" s="40"/>
      <c r="BC75" s="40"/>
      <c r="BD75" s="40"/>
      <c r="BE75" s="40"/>
      <c r="BF75" s="40"/>
      <c r="BG75" s="40"/>
      <c r="BH75" s="40"/>
      <c r="BI75" s="25"/>
    </row>
    <row r="77" spans="1:64" ht="15.75" customHeight="1" x14ac:dyDescent="0.2">
      <c r="A77" s="79" t="s">
        <v>48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</row>
    <row r="78" spans="1:64" ht="15" customHeight="1" x14ac:dyDescent="0.2">
      <c r="A78" s="64" t="s">
        <v>148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</row>
    <row r="79" spans="1:64" ht="15.95" customHeight="1" x14ac:dyDescent="0.2">
      <c r="A79" s="68" t="s">
        <v>33</v>
      </c>
      <c r="B79" s="68"/>
      <c r="C79" s="68"/>
      <c r="D79" s="113" t="s">
        <v>39</v>
      </c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114"/>
      <c r="AB79" s="68" t="s">
        <v>34</v>
      </c>
      <c r="AC79" s="68"/>
      <c r="AD79" s="68"/>
      <c r="AE79" s="68"/>
      <c r="AF79" s="68"/>
      <c r="AG79" s="68"/>
      <c r="AH79" s="68"/>
      <c r="AI79" s="68"/>
      <c r="AJ79" s="68" t="s">
        <v>35</v>
      </c>
      <c r="AK79" s="68"/>
      <c r="AL79" s="68"/>
      <c r="AM79" s="68"/>
      <c r="AN79" s="68"/>
      <c r="AO79" s="68"/>
      <c r="AP79" s="68"/>
      <c r="AQ79" s="68"/>
      <c r="AR79" s="68" t="s">
        <v>32</v>
      </c>
      <c r="AS79" s="68"/>
      <c r="AT79" s="68"/>
      <c r="AU79" s="68"/>
      <c r="AV79" s="68"/>
      <c r="AW79" s="68"/>
      <c r="AX79" s="68"/>
      <c r="AY79" s="68"/>
    </row>
    <row r="80" spans="1:64" ht="29.1" customHeight="1" x14ac:dyDescent="0.2">
      <c r="A80" s="68"/>
      <c r="B80" s="68"/>
      <c r="C80" s="68"/>
      <c r="D80" s="115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7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</row>
    <row r="81" spans="1:79" ht="15.75" customHeight="1" x14ac:dyDescent="0.2">
      <c r="A81" s="68">
        <v>1</v>
      </c>
      <c r="B81" s="68"/>
      <c r="C81" s="68"/>
      <c r="D81" s="65">
        <v>2</v>
      </c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7"/>
      <c r="AB81" s="68">
        <v>3</v>
      </c>
      <c r="AC81" s="68"/>
      <c r="AD81" s="68"/>
      <c r="AE81" s="68"/>
      <c r="AF81" s="68"/>
      <c r="AG81" s="68"/>
      <c r="AH81" s="68"/>
      <c r="AI81" s="68"/>
      <c r="AJ81" s="68">
        <v>4</v>
      </c>
      <c r="AK81" s="68"/>
      <c r="AL81" s="68"/>
      <c r="AM81" s="68"/>
      <c r="AN81" s="68"/>
      <c r="AO81" s="68"/>
      <c r="AP81" s="68"/>
      <c r="AQ81" s="68"/>
      <c r="AR81" s="68">
        <v>5</v>
      </c>
      <c r="AS81" s="68"/>
      <c r="AT81" s="68"/>
      <c r="AU81" s="68"/>
      <c r="AV81" s="68"/>
      <c r="AW81" s="68"/>
      <c r="AX81" s="68"/>
      <c r="AY81" s="68"/>
    </row>
    <row r="82" spans="1:79" ht="12.75" hidden="1" customHeight="1" x14ac:dyDescent="0.2">
      <c r="A82" s="28" t="s">
        <v>10</v>
      </c>
      <c r="B82" s="28"/>
      <c r="C82" s="28"/>
      <c r="D82" s="76" t="s">
        <v>11</v>
      </c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8"/>
      <c r="AB82" s="69" t="s">
        <v>12</v>
      </c>
      <c r="AC82" s="69"/>
      <c r="AD82" s="69"/>
      <c r="AE82" s="69"/>
      <c r="AF82" s="69"/>
      <c r="AG82" s="69"/>
      <c r="AH82" s="69"/>
      <c r="AI82" s="69"/>
      <c r="AJ82" s="69" t="s">
        <v>13</v>
      </c>
      <c r="AK82" s="69"/>
      <c r="AL82" s="69"/>
      <c r="AM82" s="69"/>
      <c r="AN82" s="69"/>
      <c r="AO82" s="69"/>
      <c r="AP82" s="69"/>
      <c r="AQ82" s="69"/>
      <c r="AR82" s="69" t="s">
        <v>14</v>
      </c>
      <c r="AS82" s="69"/>
      <c r="AT82" s="69"/>
      <c r="AU82" s="69"/>
      <c r="AV82" s="69"/>
      <c r="AW82" s="69"/>
      <c r="AX82" s="69"/>
      <c r="AY82" s="69"/>
      <c r="CA82" s="1" t="s">
        <v>19</v>
      </c>
    </row>
    <row r="83" spans="1:79" ht="29.25" customHeight="1" x14ac:dyDescent="0.2">
      <c r="A83" s="28">
        <v>1</v>
      </c>
      <c r="B83" s="28"/>
      <c r="C83" s="28"/>
      <c r="D83" s="58" t="s">
        <v>72</v>
      </c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60"/>
      <c r="AB83" s="36">
        <v>707700</v>
      </c>
      <c r="AC83" s="36"/>
      <c r="AD83" s="36"/>
      <c r="AE83" s="36"/>
      <c r="AF83" s="36"/>
      <c r="AG83" s="36"/>
      <c r="AH83" s="36"/>
      <c r="AI83" s="36"/>
      <c r="AJ83" s="36">
        <v>500000</v>
      </c>
      <c r="AK83" s="36"/>
      <c r="AL83" s="36"/>
      <c r="AM83" s="36"/>
      <c r="AN83" s="36"/>
      <c r="AO83" s="36"/>
      <c r="AP83" s="36"/>
      <c r="AQ83" s="36"/>
      <c r="AR83" s="36">
        <f>AB83+AJ83</f>
        <v>1207700</v>
      </c>
      <c r="AS83" s="36"/>
      <c r="AT83" s="36"/>
      <c r="AU83" s="36"/>
      <c r="AV83" s="36"/>
      <c r="AW83" s="36"/>
      <c r="AX83" s="36"/>
      <c r="AY83" s="36"/>
      <c r="CA83" s="1" t="s">
        <v>20</v>
      </c>
    </row>
    <row r="84" spans="1:79" ht="30" customHeight="1" x14ac:dyDescent="0.2">
      <c r="A84" s="28">
        <v>2</v>
      </c>
      <c r="B84" s="28"/>
      <c r="C84" s="28"/>
      <c r="D84" s="58" t="s">
        <v>73</v>
      </c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60"/>
      <c r="AB84" s="36">
        <f>23149250+1000000</f>
        <v>24149250</v>
      </c>
      <c r="AC84" s="36"/>
      <c r="AD84" s="36"/>
      <c r="AE84" s="36"/>
      <c r="AF84" s="36"/>
      <c r="AG84" s="36"/>
      <c r="AH84" s="36"/>
      <c r="AI84" s="36"/>
      <c r="AJ84" s="36">
        <v>0</v>
      </c>
      <c r="AK84" s="36"/>
      <c r="AL84" s="36"/>
      <c r="AM84" s="36"/>
      <c r="AN84" s="36"/>
      <c r="AO84" s="36"/>
      <c r="AP84" s="36"/>
      <c r="AQ84" s="36"/>
      <c r="AR84" s="36">
        <f>AB84+AJ84</f>
        <v>24149250</v>
      </c>
      <c r="AS84" s="36"/>
      <c r="AT84" s="36"/>
      <c r="AU84" s="36"/>
      <c r="AV84" s="36"/>
      <c r="AW84" s="36"/>
      <c r="AX84" s="36"/>
      <c r="AY84" s="36"/>
    </row>
    <row r="85" spans="1:79" s="4" customFormat="1" ht="17.25" customHeight="1" x14ac:dyDescent="0.2">
      <c r="A85" s="52"/>
      <c r="B85" s="52"/>
      <c r="C85" s="52"/>
      <c r="D85" s="53" t="s">
        <v>32</v>
      </c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5"/>
      <c r="AB85" s="51">
        <f>AB83+AB84</f>
        <v>24856950</v>
      </c>
      <c r="AC85" s="51"/>
      <c r="AD85" s="51"/>
      <c r="AE85" s="51"/>
      <c r="AF85" s="51"/>
      <c r="AG85" s="51"/>
      <c r="AH85" s="51"/>
      <c r="AI85" s="51"/>
      <c r="AJ85" s="51">
        <v>500000</v>
      </c>
      <c r="AK85" s="51"/>
      <c r="AL85" s="51"/>
      <c r="AM85" s="51"/>
      <c r="AN85" s="51"/>
      <c r="AO85" s="51"/>
      <c r="AP85" s="51"/>
      <c r="AQ85" s="51"/>
      <c r="AR85" s="51">
        <f>AB85+AJ85</f>
        <v>25356950</v>
      </c>
      <c r="AS85" s="51"/>
      <c r="AT85" s="51"/>
      <c r="AU85" s="51"/>
      <c r="AV85" s="51"/>
      <c r="AW85" s="51"/>
      <c r="AX85" s="51"/>
      <c r="AY85" s="51"/>
    </row>
    <row r="87" spans="1:79" ht="15.75" customHeight="1" x14ac:dyDescent="0.2">
      <c r="A87" s="74" t="s">
        <v>49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</row>
    <row r="88" spans="1:79" ht="30" customHeight="1" x14ac:dyDescent="0.2">
      <c r="A88" s="68" t="s">
        <v>33</v>
      </c>
      <c r="B88" s="68"/>
      <c r="C88" s="68"/>
      <c r="D88" s="68"/>
      <c r="E88" s="68"/>
      <c r="F88" s="68"/>
      <c r="G88" s="65" t="s">
        <v>50</v>
      </c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7"/>
      <c r="Z88" s="68" t="s">
        <v>6</v>
      </c>
      <c r="AA88" s="68"/>
      <c r="AB88" s="68"/>
      <c r="AC88" s="68"/>
      <c r="AD88" s="68"/>
      <c r="AE88" s="68" t="s">
        <v>5</v>
      </c>
      <c r="AF88" s="68"/>
      <c r="AG88" s="68"/>
      <c r="AH88" s="68"/>
      <c r="AI88" s="68"/>
      <c r="AJ88" s="68"/>
      <c r="AK88" s="68"/>
      <c r="AL88" s="68"/>
      <c r="AM88" s="68"/>
      <c r="AN88" s="68"/>
      <c r="AO88" s="65" t="s">
        <v>34</v>
      </c>
      <c r="AP88" s="66"/>
      <c r="AQ88" s="66"/>
      <c r="AR88" s="66"/>
      <c r="AS88" s="66"/>
      <c r="AT88" s="66"/>
      <c r="AU88" s="66"/>
      <c r="AV88" s="67"/>
      <c r="AW88" s="65" t="s">
        <v>35</v>
      </c>
      <c r="AX88" s="66"/>
      <c r="AY88" s="66"/>
      <c r="AZ88" s="66"/>
      <c r="BA88" s="66"/>
      <c r="BB88" s="66"/>
      <c r="BC88" s="66"/>
      <c r="BD88" s="67"/>
      <c r="BE88" s="65" t="s">
        <v>32</v>
      </c>
      <c r="BF88" s="66"/>
      <c r="BG88" s="66"/>
      <c r="BH88" s="66"/>
      <c r="BI88" s="66"/>
      <c r="BJ88" s="66"/>
      <c r="BK88" s="66"/>
      <c r="BL88" s="67"/>
    </row>
    <row r="89" spans="1:79" ht="15.75" customHeight="1" x14ac:dyDescent="0.2">
      <c r="A89" s="68">
        <v>1</v>
      </c>
      <c r="B89" s="68"/>
      <c r="C89" s="68"/>
      <c r="D89" s="68"/>
      <c r="E89" s="68"/>
      <c r="F89" s="68"/>
      <c r="G89" s="65">
        <v>2</v>
      </c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7"/>
      <c r="Z89" s="68">
        <v>3</v>
      </c>
      <c r="AA89" s="68"/>
      <c r="AB89" s="68"/>
      <c r="AC89" s="68"/>
      <c r="AD89" s="68"/>
      <c r="AE89" s="68">
        <v>4</v>
      </c>
      <c r="AF89" s="68"/>
      <c r="AG89" s="68"/>
      <c r="AH89" s="68"/>
      <c r="AI89" s="68"/>
      <c r="AJ89" s="68"/>
      <c r="AK89" s="68"/>
      <c r="AL89" s="68"/>
      <c r="AM89" s="68"/>
      <c r="AN89" s="68"/>
      <c r="AO89" s="68">
        <v>5</v>
      </c>
      <c r="AP89" s="68"/>
      <c r="AQ89" s="68"/>
      <c r="AR89" s="68"/>
      <c r="AS89" s="68"/>
      <c r="AT89" s="68"/>
      <c r="AU89" s="68"/>
      <c r="AV89" s="68"/>
      <c r="AW89" s="68">
        <v>6</v>
      </c>
      <c r="AX89" s="68"/>
      <c r="AY89" s="68"/>
      <c r="AZ89" s="68"/>
      <c r="BA89" s="68"/>
      <c r="BB89" s="68"/>
      <c r="BC89" s="68"/>
      <c r="BD89" s="68"/>
      <c r="BE89" s="68">
        <v>7</v>
      </c>
      <c r="BF89" s="68"/>
      <c r="BG89" s="68"/>
      <c r="BH89" s="68"/>
      <c r="BI89" s="68"/>
      <c r="BJ89" s="68"/>
      <c r="BK89" s="68"/>
      <c r="BL89" s="68"/>
    </row>
    <row r="90" spans="1:79" ht="12.75" hidden="1" customHeight="1" x14ac:dyDescent="0.2">
      <c r="A90" s="28" t="s">
        <v>38</v>
      </c>
      <c r="B90" s="28"/>
      <c r="C90" s="28"/>
      <c r="D90" s="28"/>
      <c r="E90" s="28"/>
      <c r="F90" s="28"/>
      <c r="G90" s="76" t="s">
        <v>11</v>
      </c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8"/>
      <c r="Z90" s="28" t="s">
        <v>23</v>
      </c>
      <c r="AA90" s="28"/>
      <c r="AB90" s="28"/>
      <c r="AC90" s="28"/>
      <c r="AD90" s="28"/>
      <c r="AE90" s="127" t="s">
        <v>37</v>
      </c>
      <c r="AF90" s="127"/>
      <c r="AG90" s="127"/>
      <c r="AH90" s="127"/>
      <c r="AI90" s="127"/>
      <c r="AJ90" s="127"/>
      <c r="AK90" s="127"/>
      <c r="AL90" s="127"/>
      <c r="AM90" s="127"/>
      <c r="AN90" s="76"/>
      <c r="AO90" s="69" t="s">
        <v>12</v>
      </c>
      <c r="AP90" s="69"/>
      <c r="AQ90" s="69"/>
      <c r="AR90" s="69"/>
      <c r="AS90" s="69"/>
      <c r="AT90" s="69"/>
      <c r="AU90" s="69"/>
      <c r="AV90" s="69"/>
      <c r="AW90" s="69" t="s">
        <v>36</v>
      </c>
      <c r="AX90" s="69"/>
      <c r="AY90" s="69"/>
      <c r="AZ90" s="69"/>
      <c r="BA90" s="69"/>
      <c r="BB90" s="69"/>
      <c r="BC90" s="69"/>
      <c r="BD90" s="69"/>
      <c r="BE90" s="69" t="s">
        <v>14</v>
      </c>
      <c r="BF90" s="69"/>
      <c r="BG90" s="69"/>
      <c r="BH90" s="69"/>
      <c r="BI90" s="69"/>
      <c r="BJ90" s="69"/>
      <c r="BK90" s="69"/>
      <c r="BL90" s="69"/>
      <c r="CA90" s="1" t="s">
        <v>21</v>
      </c>
    </row>
    <row r="91" spans="1:79" s="4" customFormat="1" ht="12.75" customHeight="1" x14ac:dyDescent="0.2">
      <c r="A91" s="52">
        <v>1</v>
      </c>
      <c r="B91" s="52"/>
      <c r="C91" s="52"/>
      <c r="D91" s="52"/>
      <c r="E91" s="52"/>
      <c r="F91" s="52"/>
      <c r="G91" s="99" t="s">
        <v>74</v>
      </c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1"/>
      <c r="Z91" s="56"/>
      <c r="AA91" s="56"/>
      <c r="AB91" s="56"/>
      <c r="AC91" s="56"/>
      <c r="AD91" s="56"/>
      <c r="AE91" s="128"/>
      <c r="AF91" s="128"/>
      <c r="AG91" s="128"/>
      <c r="AH91" s="128"/>
      <c r="AI91" s="128"/>
      <c r="AJ91" s="128"/>
      <c r="AK91" s="128"/>
      <c r="AL91" s="128"/>
      <c r="AM91" s="128"/>
      <c r="AN91" s="129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CA91" s="4" t="s">
        <v>22</v>
      </c>
    </row>
    <row r="92" spans="1:79" ht="117" customHeight="1" x14ac:dyDescent="0.2">
      <c r="A92" s="28">
        <v>0</v>
      </c>
      <c r="B92" s="28"/>
      <c r="C92" s="28"/>
      <c r="D92" s="28"/>
      <c r="E92" s="28"/>
      <c r="F92" s="28"/>
      <c r="G92" s="29" t="s">
        <v>172</v>
      </c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1"/>
      <c r="Z92" s="32" t="s">
        <v>75</v>
      </c>
      <c r="AA92" s="32"/>
      <c r="AB92" s="32"/>
      <c r="AC92" s="32"/>
      <c r="AD92" s="32"/>
      <c r="AE92" s="58" t="s">
        <v>168</v>
      </c>
      <c r="AF92" s="59"/>
      <c r="AG92" s="59"/>
      <c r="AH92" s="59"/>
      <c r="AI92" s="59"/>
      <c r="AJ92" s="59"/>
      <c r="AK92" s="59"/>
      <c r="AL92" s="59"/>
      <c r="AM92" s="59"/>
      <c r="AN92" s="60"/>
      <c r="AO92" s="36">
        <v>0</v>
      </c>
      <c r="AP92" s="36"/>
      <c r="AQ92" s="36"/>
      <c r="AR92" s="36"/>
      <c r="AS92" s="36"/>
      <c r="AT92" s="36"/>
      <c r="AU92" s="36"/>
      <c r="AV92" s="36"/>
      <c r="AW92" s="36">
        <v>500000</v>
      </c>
      <c r="AX92" s="36"/>
      <c r="AY92" s="36"/>
      <c r="AZ92" s="36"/>
      <c r="BA92" s="36"/>
      <c r="BB92" s="36"/>
      <c r="BC92" s="36"/>
      <c r="BD92" s="36"/>
      <c r="BE92" s="36">
        <f t="shared" ref="BE92:BE116" si="1">AO92+AW92</f>
        <v>500000</v>
      </c>
      <c r="BF92" s="36"/>
      <c r="BG92" s="36"/>
      <c r="BH92" s="36"/>
      <c r="BI92" s="36"/>
      <c r="BJ92" s="36"/>
      <c r="BK92" s="36"/>
      <c r="BL92" s="36"/>
    </row>
    <row r="93" spans="1:79" ht="69.75" customHeight="1" x14ac:dyDescent="0.2">
      <c r="A93" s="28">
        <v>0</v>
      </c>
      <c r="B93" s="28"/>
      <c r="C93" s="28"/>
      <c r="D93" s="28"/>
      <c r="E93" s="28"/>
      <c r="F93" s="28"/>
      <c r="G93" s="29" t="s">
        <v>180</v>
      </c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1"/>
      <c r="Z93" s="32" t="s">
        <v>76</v>
      </c>
      <c r="AA93" s="32"/>
      <c r="AB93" s="32"/>
      <c r="AC93" s="32"/>
      <c r="AD93" s="32"/>
      <c r="AE93" s="61" t="s">
        <v>169</v>
      </c>
      <c r="AF93" s="62"/>
      <c r="AG93" s="62"/>
      <c r="AH93" s="62"/>
      <c r="AI93" s="62"/>
      <c r="AJ93" s="62"/>
      <c r="AK93" s="62"/>
      <c r="AL93" s="62"/>
      <c r="AM93" s="62"/>
      <c r="AN93" s="63"/>
      <c r="AO93" s="57">
        <v>0</v>
      </c>
      <c r="AP93" s="57"/>
      <c r="AQ93" s="57"/>
      <c r="AR93" s="57"/>
      <c r="AS93" s="57"/>
      <c r="AT93" s="57"/>
      <c r="AU93" s="57"/>
      <c r="AV93" s="57"/>
      <c r="AW93" s="57">
        <v>230</v>
      </c>
      <c r="AX93" s="57"/>
      <c r="AY93" s="57"/>
      <c r="AZ93" s="57"/>
      <c r="BA93" s="57"/>
      <c r="BB93" s="57"/>
      <c r="BC93" s="57"/>
      <c r="BD93" s="57"/>
      <c r="BE93" s="57">
        <f t="shared" si="1"/>
        <v>230</v>
      </c>
      <c r="BF93" s="57"/>
      <c r="BG93" s="57"/>
      <c r="BH93" s="57"/>
      <c r="BI93" s="57"/>
      <c r="BJ93" s="57"/>
      <c r="BK93" s="57"/>
      <c r="BL93" s="57"/>
    </row>
    <row r="94" spans="1:79" ht="119.25" customHeight="1" x14ac:dyDescent="0.2">
      <c r="A94" s="28">
        <v>0</v>
      </c>
      <c r="B94" s="28"/>
      <c r="C94" s="28"/>
      <c r="D94" s="28"/>
      <c r="E94" s="28"/>
      <c r="F94" s="28"/>
      <c r="G94" s="29" t="s">
        <v>170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1"/>
      <c r="Z94" s="32" t="s">
        <v>75</v>
      </c>
      <c r="AA94" s="32"/>
      <c r="AB94" s="32"/>
      <c r="AC94" s="32"/>
      <c r="AD94" s="32"/>
      <c r="AE94" s="58" t="s">
        <v>171</v>
      </c>
      <c r="AF94" s="59"/>
      <c r="AG94" s="59"/>
      <c r="AH94" s="59"/>
      <c r="AI94" s="59"/>
      <c r="AJ94" s="59"/>
      <c r="AK94" s="59"/>
      <c r="AL94" s="59"/>
      <c r="AM94" s="59"/>
      <c r="AN94" s="60"/>
      <c r="AO94" s="36">
        <v>190000</v>
      </c>
      <c r="AP94" s="36"/>
      <c r="AQ94" s="36"/>
      <c r="AR94" s="36"/>
      <c r="AS94" s="36"/>
      <c r="AT94" s="36"/>
      <c r="AU94" s="36"/>
      <c r="AV94" s="36"/>
      <c r="AW94" s="36">
        <v>0</v>
      </c>
      <c r="AX94" s="36"/>
      <c r="AY94" s="36"/>
      <c r="AZ94" s="36"/>
      <c r="BA94" s="36"/>
      <c r="BB94" s="36"/>
      <c r="BC94" s="36"/>
      <c r="BD94" s="36"/>
      <c r="BE94" s="36">
        <f t="shared" si="1"/>
        <v>190000</v>
      </c>
      <c r="BF94" s="36"/>
      <c r="BG94" s="36"/>
      <c r="BH94" s="36"/>
      <c r="BI94" s="36"/>
      <c r="BJ94" s="36"/>
      <c r="BK94" s="36"/>
      <c r="BL94" s="36"/>
    </row>
    <row r="95" spans="1:79" ht="25.5" customHeight="1" x14ac:dyDescent="0.2">
      <c r="A95" s="28">
        <v>0</v>
      </c>
      <c r="B95" s="28"/>
      <c r="C95" s="28"/>
      <c r="D95" s="28"/>
      <c r="E95" s="28"/>
      <c r="F95" s="28"/>
      <c r="G95" s="29" t="s">
        <v>77</v>
      </c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1"/>
      <c r="Z95" s="32" t="s">
        <v>76</v>
      </c>
      <c r="AA95" s="32"/>
      <c r="AB95" s="32"/>
      <c r="AC95" s="32"/>
      <c r="AD95" s="32"/>
      <c r="AE95" s="58" t="s">
        <v>78</v>
      </c>
      <c r="AF95" s="59"/>
      <c r="AG95" s="59"/>
      <c r="AH95" s="59"/>
      <c r="AI95" s="59"/>
      <c r="AJ95" s="59"/>
      <c r="AK95" s="59"/>
      <c r="AL95" s="59"/>
      <c r="AM95" s="59"/>
      <c r="AN95" s="60"/>
      <c r="AO95" s="57">
        <v>2</v>
      </c>
      <c r="AP95" s="57"/>
      <c r="AQ95" s="57"/>
      <c r="AR95" s="57"/>
      <c r="AS95" s="57"/>
      <c r="AT95" s="57"/>
      <c r="AU95" s="57"/>
      <c r="AV95" s="57"/>
      <c r="AW95" s="57">
        <v>0</v>
      </c>
      <c r="AX95" s="57"/>
      <c r="AY95" s="57"/>
      <c r="AZ95" s="57"/>
      <c r="BA95" s="57"/>
      <c r="BB95" s="57"/>
      <c r="BC95" s="57"/>
      <c r="BD95" s="57"/>
      <c r="BE95" s="57">
        <f t="shared" si="1"/>
        <v>2</v>
      </c>
      <c r="BF95" s="57"/>
      <c r="BG95" s="57"/>
      <c r="BH95" s="57"/>
      <c r="BI95" s="57"/>
      <c r="BJ95" s="57"/>
      <c r="BK95" s="57"/>
      <c r="BL95" s="57"/>
    </row>
    <row r="96" spans="1:79" ht="128.25" customHeight="1" x14ac:dyDescent="0.2">
      <c r="A96" s="28">
        <v>0</v>
      </c>
      <c r="B96" s="28"/>
      <c r="C96" s="28"/>
      <c r="D96" s="28"/>
      <c r="E96" s="28"/>
      <c r="F96" s="28"/>
      <c r="G96" s="29" t="s">
        <v>173</v>
      </c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1"/>
      <c r="Z96" s="32" t="s">
        <v>75</v>
      </c>
      <c r="AA96" s="32"/>
      <c r="AB96" s="32"/>
      <c r="AC96" s="32"/>
      <c r="AD96" s="32"/>
      <c r="AE96" s="58" t="s">
        <v>174</v>
      </c>
      <c r="AF96" s="59"/>
      <c r="AG96" s="59"/>
      <c r="AH96" s="59"/>
      <c r="AI96" s="59"/>
      <c r="AJ96" s="59"/>
      <c r="AK96" s="59"/>
      <c r="AL96" s="59"/>
      <c r="AM96" s="59"/>
      <c r="AN96" s="60"/>
      <c r="AO96" s="36">
        <v>27200</v>
      </c>
      <c r="AP96" s="36"/>
      <c r="AQ96" s="36"/>
      <c r="AR96" s="36"/>
      <c r="AS96" s="36"/>
      <c r="AT96" s="36"/>
      <c r="AU96" s="36"/>
      <c r="AV96" s="36"/>
      <c r="AW96" s="36">
        <v>0</v>
      </c>
      <c r="AX96" s="36"/>
      <c r="AY96" s="36"/>
      <c r="AZ96" s="36"/>
      <c r="BA96" s="36"/>
      <c r="BB96" s="36"/>
      <c r="BC96" s="36"/>
      <c r="BD96" s="36"/>
      <c r="BE96" s="36">
        <f t="shared" si="1"/>
        <v>27200</v>
      </c>
      <c r="BF96" s="36"/>
      <c r="BG96" s="36"/>
      <c r="BH96" s="36"/>
      <c r="BI96" s="36"/>
      <c r="BJ96" s="36"/>
      <c r="BK96" s="36"/>
      <c r="BL96" s="36"/>
    </row>
    <row r="97" spans="1:64" ht="48" customHeight="1" x14ac:dyDescent="0.2">
      <c r="A97" s="28">
        <v>0</v>
      </c>
      <c r="B97" s="28"/>
      <c r="C97" s="28"/>
      <c r="D97" s="28"/>
      <c r="E97" s="28"/>
      <c r="F97" s="28"/>
      <c r="G97" s="29" t="s">
        <v>175</v>
      </c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1"/>
      <c r="Z97" s="32" t="s">
        <v>76</v>
      </c>
      <c r="AA97" s="32"/>
      <c r="AB97" s="32"/>
      <c r="AC97" s="32"/>
      <c r="AD97" s="32"/>
      <c r="AE97" s="58" t="s">
        <v>79</v>
      </c>
      <c r="AF97" s="59"/>
      <c r="AG97" s="59"/>
      <c r="AH97" s="59"/>
      <c r="AI97" s="59"/>
      <c r="AJ97" s="59"/>
      <c r="AK97" s="59"/>
      <c r="AL97" s="59"/>
      <c r="AM97" s="59"/>
      <c r="AN97" s="60"/>
      <c r="AO97" s="57">
        <v>5</v>
      </c>
      <c r="AP97" s="57"/>
      <c r="AQ97" s="57"/>
      <c r="AR97" s="57"/>
      <c r="AS97" s="57"/>
      <c r="AT97" s="57"/>
      <c r="AU97" s="57"/>
      <c r="AV97" s="57"/>
      <c r="AW97" s="57">
        <v>0</v>
      </c>
      <c r="AX97" s="57"/>
      <c r="AY97" s="57"/>
      <c r="AZ97" s="57"/>
      <c r="BA97" s="57"/>
      <c r="BB97" s="57"/>
      <c r="BC97" s="57"/>
      <c r="BD97" s="57"/>
      <c r="BE97" s="57">
        <f t="shared" si="1"/>
        <v>5</v>
      </c>
      <c r="BF97" s="57"/>
      <c r="BG97" s="57"/>
      <c r="BH97" s="57"/>
      <c r="BI97" s="57"/>
      <c r="BJ97" s="57"/>
      <c r="BK97" s="57"/>
      <c r="BL97" s="57"/>
    </row>
    <row r="98" spans="1:64" ht="117" customHeight="1" x14ac:dyDescent="0.2">
      <c r="A98" s="28">
        <v>0</v>
      </c>
      <c r="B98" s="28"/>
      <c r="C98" s="28"/>
      <c r="D98" s="28"/>
      <c r="E98" s="28"/>
      <c r="F98" s="28"/>
      <c r="G98" s="29" t="s">
        <v>195</v>
      </c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1"/>
      <c r="Z98" s="32" t="s">
        <v>75</v>
      </c>
      <c r="AA98" s="32"/>
      <c r="AB98" s="32"/>
      <c r="AC98" s="32"/>
      <c r="AD98" s="32"/>
      <c r="AE98" s="58" t="s">
        <v>174</v>
      </c>
      <c r="AF98" s="59"/>
      <c r="AG98" s="59"/>
      <c r="AH98" s="59"/>
      <c r="AI98" s="59"/>
      <c r="AJ98" s="59"/>
      <c r="AK98" s="59"/>
      <c r="AL98" s="59"/>
      <c r="AM98" s="59"/>
      <c r="AN98" s="60"/>
      <c r="AO98" s="36">
        <v>14000</v>
      </c>
      <c r="AP98" s="36"/>
      <c r="AQ98" s="36"/>
      <c r="AR98" s="36"/>
      <c r="AS98" s="36"/>
      <c r="AT98" s="36"/>
      <c r="AU98" s="36"/>
      <c r="AV98" s="36"/>
      <c r="AW98" s="36">
        <v>0</v>
      </c>
      <c r="AX98" s="36"/>
      <c r="AY98" s="36"/>
      <c r="AZ98" s="36"/>
      <c r="BA98" s="36"/>
      <c r="BB98" s="36"/>
      <c r="BC98" s="36"/>
      <c r="BD98" s="36"/>
      <c r="BE98" s="36">
        <f t="shared" si="1"/>
        <v>14000</v>
      </c>
      <c r="BF98" s="36"/>
      <c r="BG98" s="36"/>
      <c r="BH98" s="36"/>
      <c r="BI98" s="36"/>
      <c r="BJ98" s="36"/>
      <c r="BK98" s="36"/>
      <c r="BL98" s="36"/>
    </row>
    <row r="99" spans="1:64" ht="25.5" customHeight="1" x14ac:dyDescent="0.2">
      <c r="A99" s="28">
        <v>0</v>
      </c>
      <c r="B99" s="28"/>
      <c r="C99" s="28"/>
      <c r="D99" s="28"/>
      <c r="E99" s="28"/>
      <c r="F99" s="28"/>
      <c r="G99" s="29" t="s">
        <v>80</v>
      </c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1"/>
      <c r="Z99" s="32" t="s">
        <v>76</v>
      </c>
      <c r="AA99" s="32"/>
      <c r="AB99" s="32"/>
      <c r="AC99" s="32"/>
      <c r="AD99" s="32"/>
      <c r="AE99" s="58" t="s">
        <v>81</v>
      </c>
      <c r="AF99" s="59"/>
      <c r="AG99" s="59"/>
      <c r="AH99" s="59"/>
      <c r="AI99" s="59"/>
      <c r="AJ99" s="59"/>
      <c r="AK99" s="59"/>
      <c r="AL99" s="59"/>
      <c r="AM99" s="59"/>
      <c r="AN99" s="60"/>
      <c r="AO99" s="57">
        <v>100</v>
      </c>
      <c r="AP99" s="57"/>
      <c r="AQ99" s="57"/>
      <c r="AR99" s="57"/>
      <c r="AS99" s="57"/>
      <c r="AT99" s="57"/>
      <c r="AU99" s="57"/>
      <c r="AV99" s="57"/>
      <c r="AW99" s="57">
        <v>0</v>
      </c>
      <c r="AX99" s="57"/>
      <c r="AY99" s="57"/>
      <c r="AZ99" s="57"/>
      <c r="BA99" s="57"/>
      <c r="BB99" s="57"/>
      <c r="BC99" s="57"/>
      <c r="BD99" s="57"/>
      <c r="BE99" s="57">
        <f t="shared" si="1"/>
        <v>100</v>
      </c>
      <c r="BF99" s="57"/>
      <c r="BG99" s="57"/>
      <c r="BH99" s="57"/>
      <c r="BI99" s="57"/>
      <c r="BJ99" s="57"/>
      <c r="BK99" s="57"/>
      <c r="BL99" s="57"/>
    </row>
    <row r="100" spans="1:64" ht="135.75" customHeight="1" x14ac:dyDescent="0.2">
      <c r="A100" s="28">
        <v>0</v>
      </c>
      <c r="B100" s="28"/>
      <c r="C100" s="28"/>
      <c r="D100" s="28"/>
      <c r="E100" s="28"/>
      <c r="F100" s="28"/>
      <c r="G100" s="29" t="s">
        <v>82</v>
      </c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1"/>
      <c r="Z100" s="32" t="s">
        <v>75</v>
      </c>
      <c r="AA100" s="32"/>
      <c r="AB100" s="32"/>
      <c r="AC100" s="32"/>
      <c r="AD100" s="32"/>
      <c r="AE100" s="61" t="s">
        <v>83</v>
      </c>
      <c r="AF100" s="62"/>
      <c r="AG100" s="62"/>
      <c r="AH100" s="62"/>
      <c r="AI100" s="62"/>
      <c r="AJ100" s="62"/>
      <c r="AK100" s="62"/>
      <c r="AL100" s="62"/>
      <c r="AM100" s="62"/>
      <c r="AN100" s="63"/>
      <c r="AO100" s="36">
        <v>190000</v>
      </c>
      <c r="AP100" s="36"/>
      <c r="AQ100" s="36"/>
      <c r="AR100" s="36"/>
      <c r="AS100" s="36"/>
      <c r="AT100" s="36"/>
      <c r="AU100" s="36"/>
      <c r="AV100" s="36"/>
      <c r="AW100" s="36">
        <v>0</v>
      </c>
      <c r="AX100" s="36"/>
      <c r="AY100" s="36"/>
      <c r="AZ100" s="36"/>
      <c r="BA100" s="36"/>
      <c r="BB100" s="36"/>
      <c r="BC100" s="36"/>
      <c r="BD100" s="36"/>
      <c r="BE100" s="36">
        <f t="shared" si="1"/>
        <v>190000</v>
      </c>
      <c r="BF100" s="36"/>
      <c r="BG100" s="36"/>
      <c r="BH100" s="36"/>
      <c r="BI100" s="36"/>
      <c r="BJ100" s="36"/>
      <c r="BK100" s="36"/>
      <c r="BL100" s="36"/>
    </row>
    <row r="101" spans="1:64" ht="43.5" customHeight="1" x14ac:dyDescent="0.2">
      <c r="A101" s="28">
        <v>0</v>
      </c>
      <c r="B101" s="28"/>
      <c r="C101" s="28"/>
      <c r="D101" s="28"/>
      <c r="E101" s="28"/>
      <c r="F101" s="28"/>
      <c r="G101" s="29" t="s">
        <v>84</v>
      </c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1"/>
      <c r="Z101" s="32" t="s">
        <v>85</v>
      </c>
      <c r="AA101" s="32"/>
      <c r="AB101" s="32"/>
      <c r="AC101" s="32"/>
      <c r="AD101" s="32"/>
      <c r="AE101" s="61" t="s">
        <v>86</v>
      </c>
      <c r="AF101" s="62"/>
      <c r="AG101" s="62"/>
      <c r="AH101" s="62"/>
      <c r="AI101" s="62"/>
      <c r="AJ101" s="62"/>
      <c r="AK101" s="62"/>
      <c r="AL101" s="62"/>
      <c r="AM101" s="62"/>
      <c r="AN101" s="63"/>
      <c r="AO101" s="36">
        <v>37698.410000000003</v>
      </c>
      <c r="AP101" s="36"/>
      <c r="AQ101" s="36"/>
      <c r="AR101" s="36"/>
      <c r="AS101" s="36"/>
      <c r="AT101" s="36"/>
      <c r="AU101" s="36"/>
      <c r="AV101" s="36"/>
      <c r="AW101" s="36">
        <v>0</v>
      </c>
      <c r="AX101" s="36"/>
      <c r="AY101" s="36"/>
      <c r="AZ101" s="36"/>
      <c r="BA101" s="36"/>
      <c r="BB101" s="36"/>
      <c r="BC101" s="36"/>
      <c r="BD101" s="36"/>
      <c r="BE101" s="36">
        <f t="shared" si="1"/>
        <v>37698.410000000003</v>
      </c>
      <c r="BF101" s="36"/>
      <c r="BG101" s="36"/>
      <c r="BH101" s="36"/>
      <c r="BI101" s="36"/>
      <c r="BJ101" s="36"/>
      <c r="BK101" s="36"/>
      <c r="BL101" s="36"/>
    </row>
    <row r="102" spans="1:64" ht="119.25" customHeight="1" x14ac:dyDescent="0.2">
      <c r="A102" s="28">
        <v>0</v>
      </c>
      <c r="B102" s="28"/>
      <c r="C102" s="28"/>
      <c r="D102" s="28"/>
      <c r="E102" s="28"/>
      <c r="F102" s="28"/>
      <c r="G102" s="29" t="s">
        <v>87</v>
      </c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1"/>
      <c r="Z102" s="32" t="s">
        <v>75</v>
      </c>
      <c r="AA102" s="32"/>
      <c r="AB102" s="32"/>
      <c r="AC102" s="32"/>
      <c r="AD102" s="32"/>
      <c r="AE102" s="58" t="s">
        <v>176</v>
      </c>
      <c r="AF102" s="59"/>
      <c r="AG102" s="59"/>
      <c r="AH102" s="59"/>
      <c r="AI102" s="59"/>
      <c r="AJ102" s="59"/>
      <c r="AK102" s="59"/>
      <c r="AL102" s="59"/>
      <c r="AM102" s="59"/>
      <c r="AN102" s="60"/>
      <c r="AO102" s="36">
        <v>455500</v>
      </c>
      <c r="AP102" s="36"/>
      <c r="AQ102" s="36"/>
      <c r="AR102" s="36"/>
      <c r="AS102" s="36"/>
      <c r="AT102" s="36"/>
      <c r="AU102" s="36"/>
      <c r="AV102" s="36"/>
      <c r="AW102" s="36">
        <v>0</v>
      </c>
      <c r="AX102" s="36"/>
      <c r="AY102" s="36"/>
      <c r="AZ102" s="36"/>
      <c r="BA102" s="36"/>
      <c r="BB102" s="36"/>
      <c r="BC102" s="36"/>
      <c r="BD102" s="36"/>
      <c r="BE102" s="36">
        <f t="shared" si="1"/>
        <v>455500</v>
      </c>
      <c r="BF102" s="36"/>
      <c r="BG102" s="36"/>
      <c r="BH102" s="36"/>
      <c r="BI102" s="36"/>
      <c r="BJ102" s="36"/>
      <c r="BK102" s="36"/>
      <c r="BL102" s="36"/>
    </row>
    <row r="103" spans="1:64" ht="28.5" customHeight="1" x14ac:dyDescent="0.2">
      <c r="A103" s="28">
        <v>0</v>
      </c>
      <c r="B103" s="28"/>
      <c r="C103" s="28"/>
      <c r="D103" s="28"/>
      <c r="E103" s="28"/>
      <c r="F103" s="28"/>
      <c r="G103" s="29" t="s">
        <v>88</v>
      </c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1"/>
      <c r="Z103" s="32" t="s">
        <v>76</v>
      </c>
      <c r="AA103" s="32"/>
      <c r="AB103" s="32"/>
      <c r="AC103" s="32"/>
      <c r="AD103" s="32"/>
      <c r="AE103" s="58" t="s">
        <v>89</v>
      </c>
      <c r="AF103" s="59"/>
      <c r="AG103" s="59"/>
      <c r="AH103" s="59"/>
      <c r="AI103" s="59"/>
      <c r="AJ103" s="59"/>
      <c r="AK103" s="59"/>
      <c r="AL103" s="59"/>
      <c r="AM103" s="59"/>
      <c r="AN103" s="60"/>
      <c r="AO103" s="57">
        <v>9</v>
      </c>
      <c r="AP103" s="57"/>
      <c r="AQ103" s="57"/>
      <c r="AR103" s="57"/>
      <c r="AS103" s="57"/>
      <c r="AT103" s="57"/>
      <c r="AU103" s="57"/>
      <c r="AV103" s="57"/>
      <c r="AW103" s="57">
        <v>0</v>
      </c>
      <c r="AX103" s="57"/>
      <c r="AY103" s="57"/>
      <c r="AZ103" s="57"/>
      <c r="BA103" s="57"/>
      <c r="BB103" s="57"/>
      <c r="BC103" s="57"/>
      <c r="BD103" s="57"/>
      <c r="BE103" s="57">
        <f t="shared" si="1"/>
        <v>9</v>
      </c>
      <c r="BF103" s="57"/>
      <c r="BG103" s="57"/>
      <c r="BH103" s="57"/>
      <c r="BI103" s="57"/>
      <c r="BJ103" s="57"/>
      <c r="BK103" s="57"/>
      <c r="BL103" s="57"/>
    </row>
    <row r="104" spans="1:64" ht="140.25" customHeight="1" x14ac:dyDescent="0.2">
      <c r="A104" s="28">
        <v>0</v>
      </c>
      <c r="B104" s="28"/>
      <c r="C104" s="28"/>
      <c r="D104" s="28"/>
      <c r="E104" s="28"/>
      <c r="F104" s="28"/>
      <c r="G104" s="29" t="s">
        <v>90</v>
      </c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1"/>
      <c r="Z104" s="32" t="s">
        <v>75</v>
      </c>
      <c r="AA104" s="32"/>
      <c r="AB104" s="32"/>
      <c r="AC104" s="32"/>
      <c r="AD104" s="32"/>
      <c r="AE104" s="58" t="s">
        <v>199</v>
      </c>
      <c r="AF104" s="59"/>
      <c r="AG104" s="59"/>
      <c r="AH104" s="59"/>
      <c r="AI104" s="59"/>
      <c r="AJ104" s="59"/>
      <c r="AK104" s="59"/>
      <c r="AL104" s="59"/>
      <c r="AM104" s="59"/>
      <c r="AN104" s="60"/>
      <c r="AO104" s="36">
        <f>3670200-651880-496000-901000</f>
        <v>1621320</v>
      </c>
      <c r="AP104" s="36"/>
      <c r="AQ104" s="36"/>
      <c r="AR104" s="36"/>
      <c r="AS104" s="36"/>
      <c r="AT104" s="36"/>
      <c r="AU104" s="36"/>
      <c r="AV104" s="36"/>
      <c r="AW104" s="36">
        <v>0</v>
      </c>
      <c r="AX104" s="36"/>
      <c r="AY104" s="36"/>
      <c r="AZ104" s="36"/>
      <c r="BA104" s="36"/>
      <c r="BB104" s="36"/>
      <c r="BC104" s="36"/>
      <c r="BD104" s="36"/>
      <c r="BE104" s="36">
        <f t="shared" si="1"/>
        <v>1621320</v>
      </c>
      <c r="BF104" s="36"/>
      <c r="BG104" s="36"/>
      <c r="BH104" s="36"/>
      <c r="BI104" s="36"/>
      <c r="BJ104" s="36"/>
      <c r="BK104" s="36"/>
      <c r="BL104" s="36"/>
    </row>
    <row r="105" spans="1:64" ht="47.25" customHeight="1" x14ac:dyDescent="0.2">
      <c r="A105" s="28">
        <v>0</v>
      </c>
      <c r="B105" s="28"/>
      <c r="C105" s="28"/>
      <c r="D105" s="28"/>
      <c r="E105" s="28"/>
      <c r="F105" s="28"/>
      <c r="G105" s="29" t="s">
        <v>91</v>
      </c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1"/>
      <c r="Z105" s="32" t="s">
        <v>75</v>
      </c>
      <c r="AA105" s="32"/>
      <c r="AB105" s="32"/>
      <c r="AC105" s="32"/>
      <c r="AD105" s="32"/>
      <c r="AE105" s="58" t="s">
        <v>177</v>
      </c>
      <c r="AF105" s="59"/>
      <c r="AG105" s="59"/>
      <c r="AH105" s="59"/>
      <c r="AI105" s="59"/>
      <c r="AJ105" s="59"/>
      <c r="AK105" s="59"/>
      <c r="AL105" s="59"/>
      <c r="AM105" s="59"/>
      <c r="AN105" s="60"/>
      <c r="AO105" s="36">
        <v>2178100</v>
      </c>
      <c r="AP105" s="36"/>
      <c r="AQ105" s="36"/>
      <c r="AR105" s="36"/>
      <c r="AS105" s="36"/>
      <c r="AT105" s="36"/>
      <c r="AU105" s="36"/>
      <c r="AV105" s="36"/>
      <c r="AW105" s="36">
        <v>0</v>
      </c>
      <c r="AX105" s="36"/>
      <c r="AY105" s="36"/>
      <c r="AZ105" s="36"/>
      <c r="BA105" s="36"/>
      <c r="BB105" s="36"/>
      <c r="BC105" s="36"/>
      <c r="BD105" s="36"/>
      <c r="BE105" s="36">
        <f t="shared" si="1"/>
        <v>2178100</v>
      </c>
      <c r="BF105" s="36"/>
      <c r="BG105" s="36"/>
      <c r="BH105" s="36"/>
      <c r="BI105" s="36"/>
      <c r="BJ105" s="36"/>
      <c r="BK105" s="36"/>
      <c r="BL105" s="36"/>
    </row>
    <row r="106" spans="1:64" ht="108" customHeight="1" x14ac:dyDescent="0.2">
      <c r="A106" s="28">
        <v>0</v>
      </c>
      <c r="B106" s="28"/>
      <c r="C106" s="28"/>
      <c r="D106" s="28"/>
      <c r="E106" s="28"/>
      <c r="F106" s="28"/>
      <c r="G106" s="29" t="s">
        <v>92</v>
      </c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1"/>
      <c r="Z106" s="32" t="s">
        <v>76</v>
      </c>
      <c r="AA106" s="32"/>
      <c r="AB106" s="32"/>
      <c r="AC106" s="32"/>
      <c r="AD106" s="32"/>
      <c r="AE106" s="58" t="s">
        <v>93</v>
      </c>
      <c r="AF106" s="59"/>
      <c r="AG106" s="59"/>
      <c r="AH106" s="59"/>
      <c r="AI106" s="59"/>
      <c r="AJ106" s="59"/>
      <c r="AK106" s="59"/>
      <c r="AL106" s="59"/>
      <c r="AM106" s="59"/>
      <c r="AN106" s="60"/>
      <c r="AO106" s="57">
        <v>2</v>
      </c>
      <c r="AP106" s="57"/>
      <c r="AQ106" s="57"/>
      <c r="AR106" s="57"/>
      <c r="AS106" s="57"/>
      <c r="AT106" s="57"/>
      <c r="AU106" s="57"/>
      <c r="AV106" s="57"/>
      <c r="AW106" s="57">
        <v>0</v>
      </c>
      <c r="AX106" s="57"/>
      <c r="AY106" s="57"/>
      <c r="AZ106" s="57"/>
      <c r="BA106" s="57"/>
      <c r="BB106" s="57"/>
      <c r="BC106" s="57"/>
      <c r="BD106" s="57"/>
      <c r="BE106" s="57">
        <f t="shared" si="1"/>
        <v>2</v>
      </c>
      <c r="BF106" s="57"/>
      <c r="BG106" s="57"/>
      <c r="BH106" s="57"/>
      <c r="BI106" s="57"/>
      <c r="BJ106" s="57"/>
      <c r="BK106" s="57"/>
      <c r="BL106" s="57"/>
    </row>
    <row r="107" spans="1:64" ht="47.25" customHeight="1" x14ac:dyDescent="0.2">
      <c r="A107" s="28">
        <v>0</v>
      </c>
      <c r="B107" s="28"/>
      <c r="C107" s="28"/>
      <c r="D107" s="28"/>
      <c r="E107" s="28"/>
      <c r="F107" s="28"/>
      <c r="G107" s="29" t="s">
        <v>94</v>
      </c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1"/>
      <c r="Z107" s="32" t="s">
        <v>75</v>
      </c>
      <c r="AA107" s="32"/>
      <c r="AB107" s="32"/>
      <c r="AC107" s="32"/>
      <c r="AD107" s="32"/>
      <c r="AE107" s="58" t="s">
        <v>178</v>
      </c>
      <c r="AF107" s="59"/>
      <c r="AG107" s="59"/>
      <c r="AH107" s="59"/>
      <c r="AI107" s="59"/>
      <c r="AJ107" s="59"/>
      <c r="AK107" s="59"/>
      <c r="AL107" s="59"/>
      <c r="AM107" s="59"/>
      <c r="AN107" s="60"/>
      <c r="AO107" s="36">
        <v>4000000</v>
      </c>
      <c r="AP107" s="36"/>
      <c r="AQ107" s="36"/>
      <c r="AR107" s="36"/>
      <c r="AS107" s="36"/>
      <c r="AT107" s="36"/>
      <c r="AU107" s="36"/>
      <c r="AV107" s="36"/>
      <c r="AW107" s="36">
        <v>0</v>
      </c>
      <c r="AX107" s="36"/>
      <c r="AY107" s="36"/>
      <c r="AZ107" s="36"/>
      <c r="BA107" s="36"/>
      <c r="BB107" s="36"/>
      <c r="BC107" s="36"/>
      <c r="BD107" s="36"/>
      <c r="BE107" s="36">
        <f t="shared" si="1"/>
        <v>4000000</v>
      </c>
      <c r="BF107" s="36"/>
      <c r="BG107" s="36"/>
      <c r="BH107" s="36"/>
      <c r="BI107" s="36"/>
      <c r="BJ107" s="36"/>
      <c r="BK107" s="36"/>
      <c r="BL107" s="36"/>
    </row>
    <row r="108" spans="1:64" ht="33.75" customHeight="1" x14ac:dyDescent="0.2">
      <c r="A108" s="28">
        <v>0</v>
      </c>
      <c r="B108" s="28"/>
      <c r="C108" s="28"/>
      <c r="D108" s="28"/>
      <c r="E108" s="28"/>
      <c r="F108" s="28"/>
      <c r="G108" s="29" t="s">
        <v>96</v>
      </c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1"/>
      <c r="Z108" s="32" t="s">
        <v>76</v>
      </c>
      <c r="AA108" s="32"/>
      <c r="AB108" s="32"/>
      <c r="AC108" s="32"/>
      <c r="AD108" s="32"/>
      <c r="AE108" s="58" t="s">
        <v>97</v>
      </c>
      <c r="AF108" s="59"/>
      <c r="AG108" s="59"/>
      <c r="AH108" s="59"/>
      <c r="AI108" s="59"/>
      <c r="AJ108" s="59"/>
      <c r="AK108" s="59"/>
      <c r="AL108" s="59"/>
      <c r="AM108" s="59"/>
      <c r="AN108" s="60"/>
      <c r="AO108" s="57">
        <v>1800</v>
      </c>
      <c r="AP108" s="57"/>
      <c r="AQ108" s="57"/>
      <c r="AR108" s="57"/>
      <c r="AS108" s="57"/>
      <c r="AT108" s="57"/>
      <c r="AU108" s="57"/>
      <c r="AV108" s="57"/>
      <c r="AW108" s="57">
        <v>0</v>
      </c>
      <c r="AX108" s="57"/>
      <c r="AY108" s="57"/>
      <c r="AZ108" s="57"/>
      <c r="BA108" s="57"/>
      <c r="BB108" s="57"/>
      <c r="BC108" s="57"/>
      <c r="BD108" s="57"/>
      <c r="BE108" s="57">
        <f t="shared" si="1"/>
        <v>1800</v>
      </c>
      <c r="BF108" s="57"/>
      <c r="BG108" s="57"/>
      <c r="BH108" s="57"/>
      <c r="BI108" s="57"/>
      <c r="BJ108" s="57"/>
      <c r="BK108" s="57"/>
      <c r="BL108" s="57"/>
    </row>
    <row r="109" spans="1:64" ht="41.25" customHeight="1" x14ac:dyDescent="0.2">
      <c r="A109" s="28">
        <v>0</v>
      </c>
      <c r="B109" s="28"/>
      <c r="C109" s="28"/>
      <c r="D109" s="28"/>
      <c r="E109" s="28"/>
      <c r="F109" s="28"/>
      <c r="G109" s="29" t="s">
        <v>98</v>
      </c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1"/>
      <c r="Z109" s="32" t="s">
        <v>75</v>
      </c>
      <c r="AA109" s="32"/>
      <c r="AB109" s="32"/>
      <c r="AC109" s="32"/>
      <c r="AD109" s="32"/>
      <c r="AE109" s="58" t="s">
        <v>178</v>
      </c>
      <c r="AF109" s="59"/>
      <c r="AG109" s="59"/>
      <c r="AH109" s="59"/>
      <c r="AI109" s="59"/>
      <c r="AJ109" s="59"/>
      <c r="AK109" s="59"/>
      <c r="AL109" s="59"/>
      <c r="AM109" s="59"/>
      <c r="AN109" s="60"/>
      <c r="AO109" s="36">
        <v>11000</v>
      </c>
      <c r="AP109" s="36"/>
      <c r="AQ109" s="36"/>
      <c r="AR109" s="36"/>
      <c r="AS109" s="36"/>
      <c r="AT109" s="36"/>
      <c r="AU109" s="36"/>
      <c r="AV109" s="36"/>
      <c r="AW109" s="36">
        <v>0</v>
      </c>
      <c r="AX109" s="36"/>
      <c r="AY109" s="36"/>
      <c r="AZ109" s="36"/>
      <c r="BA109" s="36"/>
      <c r="BB109" s="36"/>
      <c r="BC109" s="36"/>
      <c r="BD109" s="36"/>
      <c r="BE109" s="36">
        <f t="shared" si="1"/>
        <v>11000</v>
      </c>
      <c r="BF109" s="36"/>
      <c r="BG109" s="36"/>
      <c r="BH109" s="36"/>
      <c r="BI109" s="36"/>
      <c r="BJ109" s="36"/>
      <c r="BK109" s="36"/>
      <c r="BL109" s="36"/>
    </row>
    <row r="110" spans="1:64" ht="79.5" customHeight="1" x14ac:dyDescent="0.2">
      <c r="A110" s="28">
        <v>0</v>
      </c>
      <c r="B110" s="28"/>
      <c r="C110" s="28"/>
      <c r="D110" s="28"/>
      <c r="E110" s="28"/>
      <c r="F110" s="28"/>
      <c r="G110" s="29" t="s">
        <v>99</v>
      </c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1"/>
      <c r="Z110" s="32" t="s">
        <v>76</v>
      </c>
      <c r="AA110" s="32"/>
      <c r="AB110" s="32"/>
      <c r="AC110" s="32"/>
      <c r="AD110" s="32"/>
      <c r="AE110" s="58" t="s">
        <v>100</v>
      </c>
      <c r="AF110" s="59"/>
      <c r="AG110" s="59"/>
      <c r="AH110" s="59"/>
      <c r="AI110" s="59"/>
      <c r="AJ110" s="59"/>
      <c r="AK110" s="59"/>
      <c r="AL110" s="59"/>
      <c r="AM110" s="59"/>
      <c r="AN110" s="60"/>
      <c r="AO110" s="57">
        <v>1</v>
      </c>
      <c r="AP110" s="57"/>
      <c r="AQ110" s="57"/>
      <c r="AR110" s="57"/>
      <c r="AS110" s="57"/>
      <c r="AT110" s="57"/>
      <c r="AU110" s="57"/>
      <c r="AV110" s="57"/>
      <c r="AW110" s="57">
        <v>0</v>
      </c>
      <c r="AX110" s="57"/>
      <c r="AY110" s="57"/>
      <c r="AZ110" s="57"/>
      <c r="BA110" s="57"/>
      <c r="BB110" s="57"/>
      <c r="BC110" s="57"/>
      <c r="BD110" s="57"/>
      <c r="BE110" s="57">
        <f t="shared" si="1"/>
        <v>1</v>
      </c>
      <c r="BF110" s="57"/>
      <c r="BG110" s="57"/>
      <c r="BH110" s="57"/>
      <c r="BI110" s="57"/>
      <c r="BJ110" s="57"/>
      <c r="BK110" s="57"/>
      <c r="BL110" s="57"/>
    </row>
    <row r="111" spans="1:64" ht="42" customHeight="1" x14ac:dyDescent="0.2">
      <c r="A111" s="28">
        <v>0</v>
      </c>
      <c r="B111" s="28"/>
      <c r="C111" s="28"/>
      <c r="D111" s="28"/>
      <c r="E111" s="28"/>
      <c r="F111" s="28"/>
      <c r="G111" s="29" t="s">
        <v>101</v>
      </c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1"/>
      <c r="Z111" s="32" t="s">
        <v>75</v>
      </c>
      <c r="AA111" s="32"/>
      <c r="AB111" s="32"/>
      <c r="AC111" s="32"/>
      <c r="AD111" s="32"/>
      <c r="AE111" s="58" t="s">
        <v>95</v>
      </c>
      <c r="AF111" s="59"/>
      <c r="AG111" s="59"/>
      <c r="AH111" s="59"/>
      <c r="AI111" s="59"/>
      <c r="AJ111" s="59"/>
      <c r="AK111" s="59"/>
      <c r="AL111" s="59"/>
      <c r="AM111" s="59"/>
      <c r="AN111" s="60"/>
      <c r="AO111" s="36">
        <v>10000</v>
      </c>
      <c r="AP111" s="36"/>
      <c r="AQ111" s="36"/>
      <c r="AR111" s="36"/>
      <c r="AS111" s="36"/>
      <c r="AT111" s="36"/>
      <c r="AU111" s="36"/>
      <c r="AV111" s="36"/>
      <c r="AW111" s="36">
        <v>0</v>
      </c>
      <c r="AX111" s="36"/>
      <c r="AY111" s="36"/>
      <c r="AZ111" s="36"/>
      <c r="BA111" s="36"/>
      <c r="BB111" s="36"/>
      <c r="BC111" s="36"/>
      <c r="BD111" s="36"/>
      <c r="BE111" s="36">
        <f t="shared" si="1"/>
        <v>10000</v>
      </c>
      <c r="BF111" s="36"/>
      <c r="BG111" s="36"/>
      <c r="BH111" s="36"/>
      <c r="BI111" s="36"/>
      <c r="BJ111" s="36"/>
      <c r="BK111" s="36"/>
      <c r="BL111" s="36"/>
    </row>
    <row r="112" spans="1:64" ht="45" customHeight="1" x14ac:dyDescent="0.2">
      <c r="A112" s="28">
        <v>0</v>
      </c>
      <c r="B112" s="28"/>
      <c r="C112" s="28"/>
      <c r="D112" s="28"/>
      <c r="E112" s="28"/>
      <c r="F112" s="28"/>
      <c r="G112" s="29" t="s">
        <v>102</v>
      </c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1"/>
      <c r="Z112" s="32" t="s">
        <v>76</v>
      </c>
      <c r="AA112" s="32"/>
      <c r="AB112" s="32"/>
      <c r="AC112" s="32"/>
      <c r="AD112" s="32"/>
      <c r="AE112" s="61" t="s">
        <v>103</v>
      </c>
      <c r="AF112" s="62"/>
      <c r="AG112" s="62"/>
      <c r="AH112" s="62"/>
      <c r="AI112" s="62"/>
      <c r="AJ112" s="62"/>
      <c r="AK112" s="62"/>
      <c r="AL112" s="62"/>
      <c r="AM112" s="62"/>
      <c r="AN112" s="63"/>
      <c r="AO112" s="57">
        <v>16</v>
      </c>
      <c r="AP112" s="57"/>
      <c r="AQ112" s="57"/>
      <c r="AR112" s="57"/>
      <c r="AS112" s="57"/>
      <c r="AT112" s="57"/>
      <c r="AU112" s="57"/>
      <c r="AV112" s="57"/>
      <c r="AW112" s="57">
        <v>0</v>
      </c>
      <c r="AX112" s="57"/>
      <c r="AY112" s="57"/>
      <c r="AZ112" s="57"/>
      <c r="BA112" s="57"/>
      <c r="BB112" s="57"/>
      <c r="BC112" s="57"/>
      <c r="BD112" s="57"/>
      <c r="BE112" s="57">
        <f t="shared" si="1"/>
        <v>16</v>
      </c>
      <c r="BF112" s="57"/>
      <c r="BG112" s="57"/>
      <c r="BH112" s="57"/>
      <c r="BI112" s="57"/>
      <c r="BJ112" s="57"/>
      <c r="BK112" s="57"/>
      <c r="BL112" s="57"/>
    </row>
    <row r="113" spans="1:64" ht="43.5" customHeight="1" x14ac:dyDescent="0.2">
      <c r="A113" s="28">
        <v>0</v>
      </c>
      <c r="B113" s="28"/>
      <c r="C113" s="28"/>
      <c r="D113" s="28"/>
      <c r="E113" s="28"/>
      <c r="F113" s="28"/>
      <c r="G113" s="29" t="s">
        <v>184</v>
      </c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1"/>
      <c r="Z113" s="32" t="s">
        <v>75</v>
      </c>
      <c r="AA113" s="32"/>
      <c r="AB113" s="32"/>
      <c r="AC113" s="32"/>
      <c r="AD113" s="32"/>
      <c r="AE113" s="58" t="s">
        <v>179</v>
      </c>
      <c r="AF113" s="59"/>
      <c r="AG113" s="59"/>
      <c r="AH113" s="59"/>
      <c r="AI113" s="59"/>
      <c r="AJ113" s="59"/>
      <c r="AK113" s="59"/>
      <c r="AL113" s="59"/>
      <c r="AM113" s="59"/>
      <c r="AN113" s="60"/>
      <c r="AO113" s="36">
        <v>10175300</v>
      </c>
      <c r="AP113" s="36"/>
      <c r="AQ113" s="36"/>
      <c r="AR113" s="36"/>
      <c r="AS113" s="36"/>
      <c r="AT113" s="36"/>
      <c r="AU113" s="36"/>
      <c r="AV113" s="36"/>
      <c r="AW113" s="36">
        <v>0</v>
      </c>
      <c r="AX113" s="36"/>
      <c r="AY113" s="36"/>
      <c r="AZ113" s="36"/>
      <c r="BA113" s="36"/>
      <c r="BB113" s="36"/>
      <c r="BC113" s="36"/>
      <c r="BD113" s="36"/>
      <c r="BE113" s="36">
        <f t="shared" si="1"/>
        <v>10175300</v>
      </c>
      <c r="BF113" s="36"/>
      <c r="BG113" s="36"/>
      <c r="BH113" s="36"/>
      <c r="BI113" s="36"/>
      <c r="BJ113" s="36"/>
      <c r="BK113" s="36"/>
      <c r="BL113" s="36"/>
    </row>
    <row r="114" spans="1:64" ht="25.5" customHeight="1" x14ac:dyDescent="0.2">
      <c r="A114" s="28">
        <v>0</v>
      </c>
      <c r="B114" s="28"/>
      <c r="C114" s="28"/>
      <c r="D114" s="28"/>
      <c r="E114" s="28"/>
      <c r="F114" s="28"/>
      <c r="G114" s="29" t="s">
        <v>185</v>
      </c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1"/>
      <c r="Z114" s="32" t="s">
        <v>105</v>
      </c>
      <c r="AA114" s="32"/>
      <c r="AB114" s="32"/>
      <c r="AC114" s="32"/>
      <c r="AD114" s="32"/>
      <c r="AE114" s="33" t="s">
        <v>122</v>
      </c>
      <c r="AF114" s="34"/>
      <c r="AG114" s="34"/>
      <c r="AH114" s="34"/>
      <c r="AI114" s="34"/>
      <c r="AJ114" s="34"/>
      <c r="AK114" s="34"/>
      <c r="AL114" s="34"/>
      <c r="AM114" s="34"/>
      <c r="AN114" s="35"/>
      <c r="AO114" s="57">
        <v>2400</v>
      </c>
      <c r="AP114" s="57"/>
      <c r="AQ114" s="57"/>
      <c r="AR114" s="57"/>
      <c r="AS114" s="57"/>
      <c r="AT114" s="57"/>
      <c r="AU114" s="57"/>
      <c r="AV114" s="57"/>
      <c r="AW114" s="57">
        <v>0</v>
      </c>
      <c r="AX114" s="57"/>
      <c r="AY114" s="57"/>
      <c r="AZ114" s="57"/>
      <c r="BA114" s="57"/>
      <c r="BB114" s="57"/>
      <c r="BC114" s="57"/>
      <c r="BD114" s="57"/>
      <c r="BE114" s="57">
        <f t="shared" si="1"/>
        <v>2400</v>
      </c>
      <c r="BF114" s="57"/>
      <c r="BG114" s="57"/>
      <c r="BH114" s="57"/>
      <c r="BI114" s="57"/>
      <c r="BJ114" s="57"/>
      <c r="BK114" s="57"/>
      <c r="BL114" s="57"/>
    </row>
    <row r="115" spans="1:64" ht="109.5" customHeight="1" x14ac:dyDescent="0.2">
      <c r="A115" s="28">
        <v>0</v>
      </c>
      <c r="B115" s="28"/>
      <c r="C115" s="28"/>
      <c r="D115" s="28"/>
      <c r="E115" s="28"/>
      <c r="F115" s="28"/>
      <c r="G115" s="29" t="s">
        <v>106</v>
      </c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1"/>
      <c r="Z115" s="32" t="s">
        <v>75</v>
      </c>
      <c r="AA115" s="32"/>
      <c r="AB115" s="32"/>
      <c r="AC115" s="32"/>
      <c r="AD115" s="32"/>
      <c r="AE115" s="58" t="s">
        <v>93</v>
      </c>
      <c r="AF115" s="59"/>
      <c r="AG115" s="59"/>
      <c r="AH115" s="59"/>
      <c r="AI115" s="59"/>
      <c r="AJ115" s="59"/>
      <c r="AK115" s="59"/>
      <c r="AL115" s="59"/>
      <c r="AM115" s="59"/>
      <c r="AN115" s="60"/>
      <c r="AO115" s="36">
        <f>6605850+1000000</f>
        <v>7605850</v>
      </c>
      <c r="AP115" s="36"/>
      <c r="AQ115" s="36"/>
      <c r="AR115" s="36"/>
      <c r="AS115" s="36"/>
      <c r="AT115" s="36"/>
      <c r="AU115" s="36"/>
      <c r="AV115" s="36"/>
      <c r="AW115" s="36">
        <v>0</v>
      </c>
      <c r="AX115" s="36"/>
      <c r="AY115" s="36"/>
      <c r="AZ115" s="36"/>
      <c r="BA115" s="36"/>
      <c r="BB115" s="36"/>
      <c r="BC115" s="36"/>
      <c r="BD115" s="36"/>
      <c r="BE115" s="36">
        <f t="shared" si="1"/>
        <v>7605850</v>
      </c>
      <c r="BF115" s="36"/>
      <c r="BG115" s="36"/>
      <c r="BH115" s="36"/>
      <c r="BI115" s="36"/>
      <c r="BJ115" s="36"/>
      <c r="BK115" s="36"/>
      <c r="BL115" s="36"/>
    </row>
    <row r="116" spans="1:64" ht="107.25" customHeight="1" x14ac:dyDescent="0.2">
      <c r="A116" s="28">
        <v>0</v>
      </c>
      <c r="B116" s="28"/>
      <c r="C116" s="28"/>
      <c r="D116" s="28"/>
      <c r="E116" s="28"/>
      <c r="F116" s="28"/>
      <c r="G116" s="29" t="s">
        <v>107</v>
      </c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1"/>
      <c r="Z116" s="32" t="s">
        <v>76</v>
      </c>
      <c r="AA116" s="32"/>
      <c r="AB116" s="32"/>
      <c r="AC116" s="32"/>
      <c r="AD116" s="32"/>
      <c r="AE116" s="58" t="s">
        <v>93</v>
      </c>
      <c r="AF116" s="59"/>
      <c r="AG116" s="59"/>
      <c r="AH116" s="59"/>
      <c r="AI116" s="59"/>
      <c r="AJ116" s="59"/>
      <c r="AK116" s="59"/>
      <c r="AL116" s="59"/>
      <c r="AM116" s="59"/>
      <c r="AN116" s="60"/>
      <c r="AO116" s="57">
        <v>1</v>
      </c>
      <c r="AP116" s="57"/>
      <c r="AQ116" s="57"/>
      <c r="AR116" s="57"/>
      <c r="AS116" s="57"/>
      <c r="AT116" s="57"/>
      <c r="AU116" s="57"/>
      <c r="AV116" s="57"/>
      <c r="AW116" s="57">
        <v>0</v>
      </c>
      <c r="AX116" s="57"/>
      <c r="AY116" s="57"/>
      <c r="AZ116" s="57"/>
      <c r="BA116" s="57"/>
      <c r="BB116" s="57"/>
      <c r="BC116" s="57"/>
      <c r="BD116" s="57"/>
      <c r="BE116" s="57">
        <f t="shared" si="1"/>
        <v>1</v>
      </c>
      <c r="BF116" s="57"/>
      <c r="BG116" s="57"/>
      <c r="BH116" s="57"/>
      <c r="BI116" s="57"/>
      <c r="BJ116" s="57"/>
      <c r="BK116" s="57"/>
      <c r="BL116" s="57"/>
    </row>
    <row r="117" spans="1:64" s="4" customFormat="1" ht="12.75" customHeight="1" x14ac:dyDescent="0.2">
      <c r="A117" s="52">
        <v>2</v>
      </c>
      <c r="B117" s="52"/>
      <c r="C117" s="52"/>
      <c r="D117" s="52"/>
      <c r="E117" s="52"/>
      <c r="F117" s="52"/>
      <c r="G117" s="53" t="s">
        <v>110</v>
      </c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5"/>
      <c r="Z117" s="56"/>
      <c r="AA117" s="56"/>
      <c r="AB117" s="56"/>
      <c r="AC117" s="56"/>
      <c r="AD117" s="56"/>
      <c r="AE117" s="53"/>
      <c r="AF117" s="54"/>
      <c r="AG117" s="54"/>
      <c r="AH117" s="54"/>
      <c r="AI117" s="54"/>
      <c r="AJ117" s="54"/>
      <c r="AK117" s="54"/>
      <c r="AL117" s="54"/>
      <c r="AM117" s="54"/>
      <c r="AN117" s="55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</row>
    <row r="118" spans="1:64" ht="127.5" customHeight="1" x14ac:dyDescent="0.2">
      <c r="A118" s="28">
        <v>0</v>
      </c>
      <c r="B118" s="28"/>
      <c r="C118" s="28"/>
      <c r="D118" s="28"/>
      <c r="E118" s="28"/>
      <c r="F118" s="28"/>
      <c r="G118" s="29" t="s">
        <v>111</v>
      </c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1"/>
      <c r="Z118" s="32" t="s">
        <v>76</v>
      </c>
      <c r="AA118" s="32"/>
      <c r="AB118" s="32"/>
      <c r="AC118" s="32"/>
      <c r="AD118" s="32"/>
      <c r="AE118" s="61" t="s">
        <v>112</v>
      </c>
      <c r="AF118" s="62"/>
      <c r="AG118" s="62"/>
      <c r="AH118" s="62"/>
      <c r="AI118" s="62"/>
      <c r="AJ118" s="62"/>
      <c r="AK118" s="62"/>
      <c r="AL118" s="62"/>
      <c r="AM118" s="62"/>
      <c r="AN118" s="63"/>
      <c r="AO118" s="57">
        <v>0</v>
      </c>
      <c r="AP118" s="57"/>
      <c r="AQ118" s="57"/>
      <c r="AR118" s="57"/>
      <c r="AS118" s="57"/>
      <c r="AT118" s="57"/>
      <c r="AU118" s="57"/>
      <c r="AV118" s="57"/>
      <c r="AW118" s="57">
        <v>230</v>
      </c>
      <c r="AX118" s="57"/>
      <c r="AY118" s="57"/>
      <c r="AZ118" s="57"/>
      <c r="BA118" s="57"/>
      <c r="BB118" s="57"/>
      <c r="BC118" s="57"/>
      <c r="BD118" s="57"/>
      <c r="BE118" s="57">
        <f t="shared" ref="BE118:BE145" si="2">AO118+AW118</f>
        <v>230</v>
      </c>
      <c r="BF118" s="57"/>
      <c r="BG118" s="57"/>
      <c r="BH118" s="57"/>
      <c r="BI118" s="57"/>
      <c r="BJ118" s="57"/>
      <c r="BK118" s="57"/>
      <c r="BL118" s="57"/>
    </row>
    <row r="119" spans="1:64" ht="25.5" customHeight="1" x14ac:dyDescent="0.2">
      <c r="A119" s="28">
        <v>0</v>
      </c>
      <c r="B119" s="28"/>
      <c r="C119" s="28"/>
      <c r="D119" s="28"/>
      <c r="E119" s="28"/>
      <c r="F119" s="28"/>
      <c r="G119" s="29" t="s">
        <v>113</v>
      </c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1"/>
      <c r="Z119" s="32" t="s">
        <v>76</v>
      </c>
      <c r="AA119" s="32"/>
      <c r="AB119" s="32"/>
      <c r="AC119" s="32"/>
      <c r="AD119" s="32"/>
      <c r="AE119" s="58" t="s">
        <v>78</v>
      </c>
      <c r="AF119" s="59"/>
      <c r="AG119" s="59"/>
      <c r="AH119" s="59"/>
      <c r="AI119" s="59"/>
      <c r="AJ119" s="59"/>
      <c r="AK119" s="59"/>
      <c r="AL119" s="59"/>
      <c r="AM119" s="59"/>
      <c r="AN119" s="60"/>
      <c r="AO119" s="57">
        <v>2</v>
      </c>
      <c r="AP119" s="57"/>
      <c r="AQ119" s="57"/>
      <c r="AR119" s="57"/>
      <c r="AS119" s="57"/>
      <c r="AT119" s="57"/>
      <c r="AU119" s="57"/>
      <c r="AV119" s="57"/>
      <c r="AW119" s="57">
        <v>0</v>
      </c>
      <c r="AX119" s="57"/>
      <c r="AY119" s="57"/>
      <c r="AZ119" s="57"/>
      <c r="BA119" s="57"/>
      <c r="BB119" s="57"/>
      <c r="BC119" s="57"/>
      <c r="BD119" s="57"/>
      <c r="BE119" s="57">
        <f t="shared" si="2"/>
        <v>2</v>
      </c>
      <c r="BF119" s="57"/>
      <c r="BG119" s="57"/>
      <c r="BH119" s="57"/>
      <c r="BI119" s="57"/>
      <c r="BJ119" s="57"/>
      <c r="BK119" s="57"/>
      <c r="BL119" s="57"/>
    </row>
    <row r="120" spans="1:64" ht="42.75" customHeight="1" x14ac:dyDescent="0.2">
      <c r="A120" s="28">
        <v>0</v>
      </c>
      <c r="B120" s="28"/>
      <c r="C120" s="28"/>
      <c r="D120" s="28"/>
      <c r="E120" s="28"/>
      <c r="F120" s="28"/>
      <c r="G120" s="29" t="s">
        <v>114</v>
      </c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1"/>
      <c r="Z120" s="32" t="s">
        <v>76</v>
      </c>
      <c r="AA120" s="32"/>
      <c r="AB120" s="32"/>
      <c r="AC120" s="32"/>
      <c r="AD120" s="32"/>
      <c r="AE120" s="58" t="s">
        <v>79</v>
      </c>
      <c r="AF120" s="59"/>
      <c r="AG120" s="59"/>
      <c r="AH120" s="59"/>
      <c r="AI120" s="59"/>
      <c r="AJ120" s="59"/>
      <c r="AK120" s="59"/>
      <c r="AL120" s="59"/>
      <c r="AM120" s="59"/>
      <c r="AN120" s="60"/>
      <c r="AO120" s="57">
        <v>5</v>
      </c>
      <c r="AP120" s="57"/>
      <c r="AQ120" s="57"/>
      <c r="AR120" s="57"/>
      <c r="AS120" s="57"/>
      <c r="AT120" s="57"/>
      <c r="AU120" s="57"/>
      <c r="AV120" s="57"/>
      <c r="AW120" s="57">
        <v>0</v>
      </c>
      <c r="AX120" s="57"/>
      <c r="AY120" s="57"/>
      <c r="AZ120" s="57"/>
      <c r="BA120" s="57"/>
      <c r="BB120" s="57"/>
      <c r="BC120" s="57"/>
      <c r="BD120" s="57"/>
      <c r="BE120" s="57">
        <f t="shared" si="2"/>
        <v>5</v>
      </c>
      <c r="BF120" s="57"/>
      <c r="BG120" s="57"/>
      <c r="BH120" s="57"/>
      <c r="BI120" s="57"/>
      <c r="BJ120" s="57"/>
      <c r="BK120" s="57"/>
      <c r="BL120" s="57"/>
    </row>
    <row r="121" spans="1:64" ht="27" customHeight="1" x14ac:dyDescent="0.2">
      <c r="A121" s="28">
        <v>0</v>
      </c>
      <c r="B121" s="28"/>
      <c r="C121" s="28"/>
      <c r="D121" s="28"/>
      <c r="E121" s="28"/>
      <c r="F121" s="28"/>
      <c r="G121" s="29" t="s">
        <v>115</v>
      </c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1"/>
      <c r="Z121" s="32" t="s">
        <v>76</v>
      </c>
      <c r="AA121" s="32"/>
      <c r="AB121" s="32"/>
      <c r="AC121" s="32"/>
      <c r="AD121" s="32"/>
      <c r="AE121" s="58" t="s">
        <v>81</v>
      </c>
      <c r="AF121" s="59"/>
      <c r="AG121" s="59"/>
      <c r="AH121" s="59"/>
      <c r="AI121" s="59"/>
      <c r="AJ121" s="59"/>
      <c r="AK121" s="59"/>
      <c r="AL121" s="59"/>
      <c r="AM121" s="59"/>
      <c r="AN121" s="60"/>
      <c r="AO121" s="57">
        <v>100</v>
      </c>
      <c r="AP121" s="57"/>
      <c r="AQ121" s="57"/>
      <c r="AR121" s="57"/>
      <c r="AS121" s="57"/>
      <c r="AT121" s="57"/>
      <c r="AU121" s="57"/>
      <c r="AV121" s="57"/>
      <c r="AW121" s="57">
        <v>0</v>
      </c>
      <c r="AX121" s="57"/>
      <c r="AY121" s="57"/>
      <c r="AZ121" s="57"/>
      <c r="BA121" s="57"/>
      <c r="BB121" s="57"/>
      <c r="BC121" s="57"/>
      <c r="BD121" s="57"/>
      <c r="BE121" s="57">
        <f t="shared" si="2"/>
        <v>100</v>
      </c>
      <c r="BF121" s="57"/>
      <c r="BG121" s="57"/>
      <c r="BH121" s="57"/>
      <c r="BI121" s="57"/>
      <c r="BJ121" s="57"/>
      <c r="BK121" s="57"/>
      <c r="BL121" s="57"/>
    </row>
    <row r="122" spans="1:64" ht="39.75" customHeight="1" x14ac:dyDescent="0.2">
      <c r="A122" s="28">
        <v>0</v>
      </c>
      <c r="B122" s="28"/>
      <c r="C122" s="28"/>
      <c r="D122" s="28"/>
      <c r="E122" s="28"/>
      <c r="F122" s="28"/>
      <c r="G122" s="29" t="s">
        <v>116</v>
      </c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1"/>
      <c r="Z122" s="32" t="s">
        <v>85</v>
      </c>
      <c r="AA122" s="32"/>
      <c r="AB122" s="32"/>
      <c r="AC122" s="32"/>
      <c r="AD122" s="32"/>
      <c r="AE122" s="58" t="s">
        <v>86</v>
      </c>
      <c r="AF122" s="59"/>
      <c r="AG122" s="59"/>
      <c r="AH122" s="59"/>
      <c r="AI122" s="59"/>
      <c r="AJ122" s="59"/>
      <c r="AK122" s="59"/>
      <c r="AL122" s="59"/>
      <c r="AM122" s="59"/>
      <c r="AN122" s="60"/>
      <c r="AO122" s="36">
        <v>37698.410000000003</v>
      </c>
      <c r="AP122" s="36"/>
      <c r="AQ122" s="36"/>
      <c r="AR122" s="36"/>
      <c r="AS122" s="36"/>
      <c r="AT122" s="36"/>
      <c r="AU122" s="36"/>
      <c r="AV122" s="36"/>
      <c r="AW122" s="36">
        <v>0</v>
      </c>
      <c r="AX122" s="36"/>
      <c r="AY122" s="36"/>
      <c r="AZ122" s="36"/>
      <c r="BA122" s="36"/>
      <c r="BB122" s="36"/>
      <c r="BC122" s="36"/>
      <c r="BD122" s="36"/>
      <c r="BE122" s="36">
        <f t="shared" si="2"/>
        <v>37698.410000000003</v>
      </c>
      <c r="BF122" s="36"/>
      <c r="BG122" s="36"/>
      <c r="BH122" s="36"/>
      <c r="BI122" s="36"/>
      <c r="BJ122" s="36"/>
      <c r="BK122" s="36"/>
      <c r="BL122" s="36"/>
    </row>
    <row r="123" spans="1:64" ht="25.5" customHeight="1" x14ac:dyDescent="0.2">
      <c r="A123" s="28">
        <v>0</v>
      </c>
      <c r="B123" s="28"/>
      <c r="C123" s="28"/>
      <c r="D123" s="28"/>
      <c r="E123" s="28"/>
      <c r="F123" s="28"/>
      <c r="G123" s="29" t="s">
        <v>117</v>
      </c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1"/>
      <c r="Z123" s="32" t="s">
        <v>76</v>
      </c>
      <c r="AA123" s="32"/>
      <c r="AB123" s="32"/>
      <c r="AC123" s="32"/>
      <c r="AD123" s="32"/>
      <c r="AE123" s="58" t="s">
        <v>89</v>
      </c>
      <c r="AF123" s="59"/>
      <c r="AG123" s="59"/>
      <c r="AH123" s="59"/>
      <c r="AI123" s="59"/>
      <c r="AJ123" s="59"/>
      <c r="AK123" s="59"/>
      <c r="AL123" s="59"/>
      <c r="AM123" s="59"/>
      <c r="AN123" s="60"/>
      <c r="AO123" s="57">
        <v>9</v>
      </c>
      <c r="AP123" s="57"/>
      <c r="AQ123" s="57"/>
      <c r="AR123" s="57"/>
      <c r="AS123" s="57"/>
      <c r="AT123" s="57"/>
      <c r="AU123" s="57"/>
      <c r="AV123" s="57"/>
      <c r="AW123" s="57">
        <v>0</v>
      </c>
      <c r="AX123" s="57"/>
      <c r="AY123" s="57"/>
      <c r="AZ123" s="57"/>
      <c r="BA123" s="57"/>
      <c r="BB123" s="57"/>
      <c r="BC123" s="57"/>
      <c r="BD123" s="57"/>
      <c r="BE123" s="57">
        <f t="shared" si="2"/>
        <v>9</v>
      </c>
      <c r="BF123" s="57"/>
      <c r="BG123" s="57"/>
      <c r="BH123" s="57"/>
      <c r="BI123" s="57"/>
      <c r="BJ123" s="57"/>
      <c r="BK123" s="57"/>
      <c r="BL123" s="57"/>
    </row>
    <row r="124" spans="1:64" ht="106.5" customHeight="1" x14ac:dyDescent="0.2">
      <c r="A124" s="28">
        <v>0</v>
      </c>
      <c r="B124" s="28"/>
      <c r="C124" s="28"/>
      <c r="D124" s="28"/>
      <c r="E124" s="28"/>
      <c r="F124" s="28"/>
      <c r="G124" s="29" t="s">
        <v>118</v>
      </c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1"/>
      <c r="Z124" s="32" t="s">
        <v>76</v>
      </c>
      <c r="AA124" s="32"/>
      <c r="AB124" s="32"/>
      <c r="AC124" s="32"/>
      <c r="AD124" s="32"/>
      <c r="AE124" s="58" t="s">
        <v>93</v>
      </c>
      <c r="AF124" s="59"/>
      <c r="AG124" s="59"/>
      <c r="AH124" s="59"/>
      <c r="AI124" s="59"/>
      <c r="AJ124" s="59"/>
      <c r="AK124" s="59"/>
      <c r="AL124" s="59"/>
      <c r="AM124" s="59"/>
      <c r="AN124" s="60"/>
      <c r="AO124" s="57">
        <v>2</v>
      </c>
      <c r="AP124" s="57"/>
      <c r="AQ124" s="57"/>
      <c r="AR124" s="57"/>
      <c r="AS124" s="57"/>
      <c r="AT124" s="57"/>
      <c r="AU124" s="57"/>
      <c r="AV124" s="57"/>
      <c r="AW124" s="57">
        <v>0</v>
      </c>
      <c r="AX124" s="57"/>
      <c r="AY124" s="57"/>
      <c r="AZ124" s="57"/>
      <c r="BA124" s="57"/>
      <c r="BB124" s="57"/>
      <c r="BC124" s="57"/>
      <c r="BD124" s="57"/>
      <c r="BE124" s="57">
        <f t="shared" si="2"/>
        <v>2</v>
      </c>
      <c r="BF124" s="57"/>
      <c r="BG124" s="57"/>
      <c r="BH124" s="57"/>
      <c r="BI124" s="57"/>
      <c r="BJ124" s="57"/>
      <c r="BK124" s="57"/>
      <c r="BL124" s="57"/>
    </row>
    <row r="125" spans="1:64" ht="30" customHeight="1" x14ac:dyDescent="0.2">
      <c r="A125" s="28">
        <v>0</v>
      </c>
      <c r="B125" s="28"/>
      <c r="C125" s="28"/>
      <c r="D125" s="28"/>
      <c r="E125" s="28"/>
      <c r="F125" s="28"/>
      <c r="G125" s="29" t="s">
        <v>119</v>
      </c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1"/>
      <c r="Z125" s="32" t="s">
        <v>76</v>
      </c>
      <c r="AA125" s="32"/>
      <c r="AB125" s="32"/>
      <c r="AC125" s="32"/>
      <c r="AD125" s="32"/>
      <c r="AE125" s="58" t="s">
        <v>97</v>
      </c>
      <c r="AF125" s="59"/>
      <c r="AG125" s="59"/>
      <c r="AH125" s="59"/>
      <c r="AI125" s="59"/>
      <c r="AJ125" s="59"/>
      <c r="AK125" s="59"/>
      <c r="AL125" s="59"/>
      <c r="AM125" s="59"/>
      <c r="AN125" s="60"/>
      <c r="AO125" s="57">
        <v>1800</v>
      </c>
      <c r="AP125" s="57"/>
      <c r="AQ125" s="57"/>
      <c r="AR125" s="57"/>
      <c r="AS125" s="57"/>
      <c r="AT125" s="57"/>
      <c r="AU125" s="57"/>
      <c r="AV125" s="57"/>
      <c r="AW125" s="57">
        <v>0</v>
      </c>
      <c r="AX125" s="57"/>
      <c r="AY125" s="57"/>
      <c r="AZ125" s="57"/>
      <c r="BA125" s="57"/>
      <c r="BB125" s="57"/>
      <c r="BC125" s="57"/>
      <c r="BD125" s="57"/>
      <c r="BE125" s="57">
        <f t="shared" si="2"/>
        <v>1800</v>
      </c>
      <c r="BF125" s="57"/>
      <c r="BG125" s="57"/>
      <c r="BH125" s="57"/>
      <c r="BI125" s="57"/>
      <c r="BJ125" s="57"/>
      <c r="BK125" s="57"/>
      <c r="BL125" s="57"/>
    </row>
    <row r="126" spans="1:64" ht="84" customHeight="1" x14ac:dyDescent="0.2">
      <c r="A126" s="28">
        <v>0</v>
      </c>
      <c r="B126" s="28"/>
      <c r="C126" s="28"/>
      <c r="D126" s="28"/>
      <c r="E126" s="28"/>
      <c r="F126" s="28"/>
      <c r="G126" s="29" t="s">
        <v>120</v>
      </c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1"/>
      <c r="Z126" s="32" t="s">
        <v>76</v>
      </c>
      <c r="AA126" s="32"/>
      <c r="AB126" s="32"/>
      <c r="AC126" s="32"/>
      <c r="AD126" s="32"/>
      <c r="AE126" s="58" t="s">
        <v>100</v>
      </c>
      <c r="AF126" s="59"/>
      <c r="AG126" s="59"/>
      <c r="AH126" s="59"/>
      <c r="AI126" s="59"/>
      <c r="AJ126" s="59"/>
      <c r="AK126" s="59"/>
      <c r="AL126" s="59"/>
      <c r="AM126" s="59"/>
      <c r="AN126" s="60"/>
      <c r="AO126" s="57">
        <v>1</v>
      </c>
      <c r="AP126" s="57"/>
      <c r="AQ126" s="57"/>
      <c r="AR126" s="57"/>
      <c r="AS126" s="57"/>
      <c r="AT126" s="57"/>
      <c r="AU126" s="57"/>
      <c r="AV126" s="57"/>
      <c r="AW126" s="57">
        <v>0</v>
      </c>
      <c r="AX126" s="57"/>
      <c r="AY126" s="57"/>
      <c r="AZ126" s="57"/>
      <c r="BA126" s="57"/>
      <c r="BB126" s="57"/>
      <c r="BC126" s="57"/>
      <c r="BD126" s="57"/>
      <c r="BE126" s="57">
        <f t="shared" si="2"/>
        <v>1</v>
      </c>
      <c r="BF126" s="57"/>
      <c r="BG126" s="57"/>
      <c r="BH126" s="57"/>
      <c r="BI126" s="57"/>
      <c r="BJ126" s="57"/>
      <c r="BK126" s="57"/>
      <c r="BL126" s="57"/>
    </row>
    <row r="127" spans="1:64" ht="43.5" customHeight="1" x14ac:dyDescent="0.2">
      <c r="A127" s="28">
        <v>0</v>
      </c>
      <c r="B127" s="28"/>
      <c r="C127" s="28"/>
      <c r="D127" s="28"/>
      <c r="E127" s="28"/>
      <c r="F127" s="28"/>
      <c r="G127" s="29" t="s">
        <v>121</v>
      </c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1"/>
      <c r="Z127" s="32" t="s">
        <v>76</v>
      </c>
      <c r="AA127" s="32"/>
      <c r="AB127" s="32"/>
      <c r="AC127" s="32"/>
      <c r="AD127" s="32"/>
      <c r="AE127" s="61" t="s">
        <v>103</v>
      </c>
      <c r="AF127" s="62"/>
      <c r="AG127" s="62"/>
      <c r="AH127" s="62"/>
      <c r="AI127" s="62"/>
      <c r="AJ127" s="62"/>
      <c r="AK127" s="62"/>
      <c r="AL127" s="62"/>
      <c r="AM127" s="62"/>
      <c r="AN127" s="63"/>
      <c r="AO127" s="57">
        <v>16</v>
      </c>
      <c r="AP127" s="57"/>
      <c r="AQ127" s="57"/>
      <c r="AR127" s="57"/>
      <c r="AS127" s="57"/>
      <c r="AT127" s="57"/>
      <c r="AU127" s="57"/>
      <c r="AV127" s="57"/>
      <c r="AW127" s="57">
        <v>0</v>
      </c>
      <c r="AX127" s="57"/>
      <c r="AY127" s="57"/>
      <c r="AZ127" s="57"/>
      <c r="BA127" s="57"/>
      <c r="BB127" s="57"/>
      <c r="BC127" s="57"/>
      <c r="BD127" s="57"/>
      <c r="BE127" s="57">
        <f t="shared" si="2"/>
        <v>16</v>
      </c>
      <c r="BF127" s="57"/>
      <c r="BG127" s="57"/>
      <c r="BH127" s="57"/>
      <c r="BI127" s="57"/>
      <c r="BJ127" s="57"/>
      <c r="BK127" s="57"/>
      <c r="BL127" s="57"/>
    </row>
    <row r="128" spans="1:64" ht="25.5" customHeight="1" x14ac:dyDescent="0.2">
      <c r="A128" s="28">
        <v>0</v>
      </c>
      <c r="B128" s="28"/>
      <c r="C128" s="28"/>
      <c r="D128" s="28"/>
      <c r="E128" s="28"/>
      <c r="F128" s="28"/>
      <c r="G128" s="29" t="s">
        <v>185</v>
      </c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1"/>
      <c r="Z128" s="32" t="s">
        <v>105</v>
      </c>
      <c r="AA128" s="32"/>
      <c r="AB128" s="32"/>
      <c r="AC128" s="32"/>
      <c r="AD128" s="32"/>
      <c r="AE128" s="33" t="s">
        <v>122</v>
      </c>
      <c r="AF128" s="34"/>
      <c r="AG128" s="34"/>
      <c r="AH128" s="34"/>
      <c r="AI128" s="34"/>
      <c r="AJ128" s="34"/>
      <c r="AK128" s="34"/>
      <c r="AL128" s="34"/>
      <c r="AM128" s="34"/>
      <c r="AN128" s="35"/>
      <c r="AO128" s="57">
        <v>2400</v>
      </c>
      <c r="AP128" s="57"/>
      <c r="AQ128" s="57"/>
      <c r="AR128" s="57"/>
      <c r="AS128" s="57"/>
      <c r="AT128" s="57"/>
      <c r="AU128" s="57"/>
      <c r="AV128" s="57"/>
      <c r="AW128" s="57">
        <v>0</v>
      </c>
      <c r="AX128" s="57"/>
      <c r="AY128" s="57"/>
      <c r="AZ128" s="57"/>
      <c r="BA128" s="57"/>
      <c r="BB128" s="57"/>
      <c r="BC128" s="57"/>
      <c r="BD128" s="57"/>
      <c r="BE128" s="57">
        <f t="shared" si="2"/>
        <v>2400</v>
      </c>
      <c r="BF128" s="57"/>
      <c r="BG128" s="57"/>
      <c r="BH128" s="57"/>
      <c r="BI128" s="57"/>
      <c r="BJ128" s="57"/>
      <c r="BK128" s="57"/>
      <c r="BL128" s="57"/>
    </row>
    <row r="129" spans="1:64" ht="105" customHeight="1" x14ac:dyDescent="0.2">
      <c r="A129" s="28">
        <v>0</v>
      </c>
      <c r="B129" s="28"/>
      <c r="C129" s="28"/>
      <c r="D129" s="28"/>
      <c r="E129" s="28"/>
      <c r="F129" s="28"/>
      <c r="G129" s="29" t="s">
        <v>123</v>
      </c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1"/>
      <c r="Z129" s="32" t="s">
        <v>76</v>
      </c>
      <c r="AA129" s="32"/>
      <c r="AB129" s="32"/>
      <c r="AC129" s="32"/>
      <c r="AD129" s="32"/>
      <c r="AE129" s="58" t="s">
        <v>93</v>
      </c>
      <c r="AF129" s="59"/>
      <c r="AG129" s="59"/>
      <c r="AH129" s="59"/>
      <c r="AI129" s="59"/>
      <c r="AJ129" s="59"/>
      <c r="AK129" s="59"/>
      <c r="AL129" s="59"/>
      <c r="AM129" s="59"/>
      <c r="AN129" s="60"/>
      <c r="AO129" s="57">
        <v>1</v>
      </c>
      <c r="AP129" s="57"/>
      <c r="AQ129" s="57"/>
      <c r="AR129" s="57"/>
      <c r="AS129" s="57"/>
      <c r="AT129" s="57"/>
      <c r="AU129" s="57"/>
      <c r="AV129" s="57"/>
      <c r="AW129" s="57">
        <v>0</v>
      </c>
      <c r="AX129" s="57"/>
      <c r="AY129" s="57"/>
      <c r="AZ129" s="57"/>
      <c r="BA129" s="57"/>
      <c r="BB129" s="57"/>
      <c r="BC129" s="57"/>
      <c r="BD129" s="57"/>
      <c r="BE129" s="57">
        <f t="shared" si="2"/>
        <v>1</v>
      </c>
      <c r="BF129" s="57"/>
      <c r="BG129" s="57"/>
      <c r="BH129" s="57"/>
      <c r="BI129" s="57"/>
      <c r="BJ129" s="57"/>
      <c r="BK129" s="57"/>
      <c r="BL129" s="57"/>
    </row>
    <row r="130" spans="1:64" s="4" customFormat="1" ht="12.75" customHeight="1" x14ac:dyDescent="0.2">
      <c r="A130" s="52">
        <v>3</v>
      </c>
      <c r="B130" s="52"/>
      <c r="C130" s="52"/>
      <c r="D130" s="52"/>
      <c r="E130" s="52"/>
      <c r="F130" s="52"/>
      <c r="G130" s="53" t="s">
        <v>124</v>
      </c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5"/>
      <c r="Z130" s="56"/>
      <c r="AA130" s="56"/>
      <c r="AB130" s="56"/>
      <c r="AC130" s="56"/>
      <c r="AD130" s="56"/>
      <c r="AE130" s="53"/>
      <c r="AF130" s="54"/>
      <c r="AG130" s="54"/>
      <c r="AH130" s="54"/>
      <c r="AI130" s="54"/>
      <c r="AJ130" s="54"/>
      <c r="AK130" s="54"/>
      <c r="AL130" s="54"/>
      <c r="AM130" s="54"/>
      <c r="AN130" s="55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  <c r="BC130" s="51"/>
      <c r="BD130" s="51"/>
      <c r="BE130" s="51"/>
      <c r="BF130" s="51"/>
      <c r="BG130" s="51"/>
      <c r="BH130" s="51"/>
      <c r="BI130" s="51"/>
      <c r="BJ130" s="51"/>
      <c r="BK130" s="51"/>
      <c r="BL130" s="51"/>
    </row>
    <row r="131" spans="1:64" ht="25.5" customHeight="1" x14ac:dyDescent="0.2">
      <c r="A131" s="28">
        <v>0</v>
      </c>
      <c r="B131" s="28"/>
      <c r="C131" s="28"/>
      <c r="D131" s="28"/>
      <c r="E131" s="28"/>
      <c r="F131" s="28"/>
      <c r="G131" s="29" t="s">
        <v>181</v>
      </c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1"/>
      <c r="Z131" s="32" t="s">
        <v>75</v>
      </c>
      <c r="AA131" s="32"/>
      <c r="AB131" s="32"/>
      <c r="AC131" s="32"/>
      <c r="AD131" s="32"/>
      <c r="AE131" s="33" t="s">
        <v>104</v>
      </c>
      <c r="AF131" s="34"/>
      <c r="AG131" s="34"/>
      <c r="AH131" s="34"/>
      <c r="AI131" s="34"/>
      <c r="AJ131" s="34"/>
      <c r="AK131" s="34"/>
      <c r="AL131" s="34"/>
      <c r="AM131" s="34"/>
      <c r="AN131" s="35"/>
      <c r="AO131" s="36">
        <v>0</v>
      </c>
      <c r="AP131" s="36"/>
      <c r="AQ131" s="36"/>
      <c r="AR131" s="36"/>
      <c r="AS131" s="36"/>
      <c r="AT131" s="36"/>
      <c r="AU131" s="36"/>
      <c r="AV131" s="36"/>
      <c r="AW131" s="36">
        <v>2173.91</v>
      </c>
      <c r="AX131" s="36"/>
      <c r="AY131" s="36"/>
      <c r="AZ131" s="36"/>
      <c r="BA131" s="36"/>
      <c r="BB131" s="36"/>
      <c r="BC131" s="36"/>
      <c r="BD131" s="36"/>
      <c r="BE131" s="36">
        <f t="shared" si="2"/>
        <v>2173.91</v>
      </c>
      <c r="BF131" s="36"/>
      <c r="BG131" s="36"/>
      <c r="BH131" s="36"/>
      <c r="BI131" s="36"/>
      <c r="BJ131" s="36"/>
      <c r="BK131" s="36"/>
      <c r="BL131" s="36"/>
    </row>
    <row r="132" spans="1:64" ht="15" customHeight="1" x14ac:dyDescent="0.2">
      <c r="A132" s="28">
        <v>0</v>
      </c>
      <c r="B132" s="28"/>
      <c r="C132" s="28"/>
      <c r="D132" s="28"/>
      <c r="E132" s="28"/>
      <c r="F132" s="28"/>
      <c r="G132" s="29" t="s">
        <v>125</v>
      </c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1"/>
      <c r="Z132" s="32" t="s">
        <v>75</v>
      </c>
      <c r="AA132" s="32"/>
      <c r="AB132" s="32"/>
      <c r="AC132" s="32"/>
      <c r="AD132" s="32"/>
      <c r="AE132" s="33" t="s">
        <v>104</v>
      </c>
      <c r="AF132" s="34"/>
      <c r="AG132" s="34"/>
      <c r="AH132" s="34"/>
      <c r="AI132" s="34"/>
      <c r="AJ132" s="34"/>
      <c r="AK132" s="34"/>
      <c r="AL132" s="34"/>
      <c r="AM132" s="34"/>
      <c r="AN132" s="35"/>
      <c r="AO132" s="36">
        <v>95000</v>
      </c>
      <c r="AP132" s="36"/>
      <c r="AQ132" s="36"/>
      <c r="AR132" s="36"/>
      <c r="AS132" s="36"/>
      <c r="AT132" s="36"/>
      <c r="AU132" s="36"/>
      <c r="AV132" s="36"/>
      <c r="AW132" s="36">
        <v>0</v>
      </c>
      <c r="AX132" s="36"/>
      <c r="AY132" s="36"/>
      <c r="AZ132" s="36"/>
      <c r="BA132" s="36"/>
      <c r="BB132" s="36"/>
      <c r="BC132" s="36"/>
      <c r="BD132" s="36"/>
      <c r="BE132" s="36">
        <f t="shared" si="2"/>
        <v>95000</v>
      </c>
      <c r="BF132" s="36"/>
      <c r="BG132" s="36"/>
      <c r="BH132" s="36"/>
      <c r="BI132" s="36"/>
      <c r="BJ132" s="36"/>
      <c r="BK132" s="36"/>
      <c r="BL132" s="36"/>
    </row>
    <row r="133" spans="1:64" ht="15" customHeight="1" x14ac:dyDescent="0.2">
      <c r="A133" s="28">
        <v>0</v>
      </c>
      <c r="B133" s="28"/>
      <c r="C133" s="28"/>
      <c r="D133" s="28"/>
      <c r="E133" s="28"/>
      <c r="F133" s="28"/>
      <c r="G133" s="29" t="s">
        <v>126</v>
      </c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1"/>
      <c r="Z133" s="32" t="s">
        <v>75</v>
      </c>
      <c r="AA133" s="32"/>
      <c r="AB133" s="32"/>
      <c r="AC133" s="32"/>
      <c r="AD133" s="32"/>
      <c r="AE133" s="33" t="s">
        <v>104</v>
      </c>
      <c r="AF133" s="34"/>
      <c r="AG133" s="34"/>
      <c r="AH133" s="34"/>
      <c r="AI133" s="34"/>
      <c r="AJ133" s="34"/>
      <c r="AK133" s="34"/>
      <c r="AL133" s="34"/>
      <c r="AM133" s="34"/>
      <c r="AN133" s="35"/>
      <c r="AO133" s="36">
        <v>5440</v>
      </c>
      <c r="AP133" s="36"/>
      <c r="AQ133" s="36"/>
      <c r="AR133" s="36"/>
      <c r="AS133" s="36"/>
      <c r="AT133" s="36"/>
      <c r="AU133" s="36"/>
      <c r="AV133" s="36"/>
      <c r="AW133" s="36">
        <v>0</v>
      </c>
      <c r="AX133" s="36"/>
      <c r="AY133" s="36"/>
      <c r="AZ133" s="36"/>
      <c r="BA133" s="36"/>
      <c r="BB133" s="36"/>
      <c r="BC133" s="36"/>
      <c r="BD133" s="36"/>
      <c r="BE133" s="36">
        <f t="shared" si="2"/>
        <v>5440</v>
      </c>
      <c r="BF133" s="36"/>
      <c r="BG133" s="36"/>
      <c r="BH133" s="36"/>
      <c r="BI133" s="36"/>
      <c r="BJ133" s="36"/>
      <c r="BK133" s="36"/>
      <c r="BL133" s="36"/>
    </row>
    <row r="134" spans="1:64" ht="15" customHeight="1" x14ac:dyDescent="0.2">
      <c r="A134" s="28">
        <v>0</v>
      </c>
      <c r="B134" s="28"/>
      <c r="C134" s="28"/>
      <c r="D134" s="28"/>
      <c r="E134" s="28"/>
      <c r="F134" s="28"/>
      <c r="G134" s="29" t="s">
        <v>127</v>
      </c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1"/>
      <c r="Z134" s="32" t="s">
        <v>75</v>
      </c>
      <c r="AA134" s="32"/>
      <c r="AB134" s="32"/>
      <c r="AC134" s="32"/>
      <c r="AD134" s="32"/>
      <c r="AE134" s="33" t="s">
        <v>104</v>
      </c>
      <c r="AF134" s="34"/>
      <c r="AG134" s="34"/>
      <c r="AH134" s="34"/>
      <c r="AI134" s="34"/>
      <c r="AJ134" s="34"/>
      <c r="AK134" s="34"/>
      <c r="AL134" s="34"/>
      <c r="AM134" s="34"/>
      <c r="AN134" s="35"/>
      <c r="AO134" s="36">
        <v>140</v>
      </c>
      <c r="AP134" s="36"/>
      <c r="AQ134" s="36"/>
      <c r="AR134" s="36"/>
      <c r="AS134" s="36"/>
      <c r="AT134" s="36"/>
      <c r="AU134" s="36"/>
      <c r="AV134" s="36"/>
      <c r="AW134" s="36">
        <v>0</v>
      </c>
      <c r="AX134" s="36"/>
      <c r="AY134" s="36"/>
      <c r="AZ134" s="36"/>
      <c r="BA134" s="36"/>
      <c r="BB134" s="36"/>
      <c r="BC134" s="36"/>
      <c r="BD134" s="36"/>
      <c r="BE134" s="36">
        <f t="shared" si="2"/>
        <v>140</v>
      </c>
      <c r="BF134" s="36"/>
      <c r="BG134" s="36"/>
      <c r="BH134" s="36"/>
      <c r="BI134" s="36"/>
      <c r="BJ134" s="36"/>
      <c r="BK134" s="36"/>
      <c r="BL134" s="36"/>
    </row>
    <row r="135" spans="1:64" ht="15.75" customHeight="1" x14ac:dyDescent="0.2">
      <c r="A135" s="28">
        <v>0</v>
      </c>
      <c r="B135" s="28"/>
      <c r="C135" s="28"/>
      <c r="D135" s="28"/>
      <c r="E135" s="28"/>
      <c r="F135" s="28"/>
      <c r="G135" s="29" t="s">
        <v>128</v>
      </c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1"/>
      <c r="Z135" s="32" t="s">
        <v>75</v>
      </c>
      <c r="AA135" s="32"/>
      <c r="AB135" s="32"/>
      <c r="AC135" s="32"/>
      <c r="AD135" s="32"/>
      <c r="AE135" s="33" t="s">
        <v>104</v>
      </c>
      <c r="AF135" s="34"/>
      <c r="AG135" s="34"/>
      <c r="AH135" s="34"/>
      <c r="AI135" s="34"/>
      <c r="AJ135" s="34"/>
      <c r="AK135" s="34"/>
      <c r="AL135" s="34"/>
      <c r="AM135" s="34"/>
      <c r="AN135" s="35"/>
      <c r="AO135" s="36">
        <v>5.04</v>
      </c>
      <c r="AP135" s="36"/>
      <c r="AQ135" s="36"/>
      <c r="AR135" s="36"/>
      <c r="AS135" s="36"/>
      <c r="AT135" s="36"/>
      <c r="AU135" s="36"/>
      <c r="AV135" s="36"/>
      <c r="AW135" s="36">
        <v>0</v>
      </c>
      <c r="AX135" s="36"/>
      <c r="AY135" s="36"/>
      <c r="AZ135" s="36"/>
      <c r="BA135" s="36"/>
      <c r="BB135" s="36"/>
      <c r="BC135" s="36"/>
      <c r="BD135" s="36"/>
      <c r="BE135" s="36">
        <f t="shared" si="2"/>
        <v>5.04</v>
      </c>
      <c r="BF135" s="36"/>
      <c r="BG135" s="36"/>
      <c r="BH135" s="36"/>
      <c r="BI135" s="36"/>
      <c r="BJ135" s="36"/>
      <c r="BK135" s="36"/>
      <c r="BL135" s="36"/>
    </row>
    <row r="136" spans="1:64" ht="14.25" customHeight="1" x14ac:dyDescent="0.2">
      <c r="A136" s="28">
        <v>0</v>
      </c>
      <c r="B136" s="28"/>
      <c r="C136" s="28"/>
      <c r="D136" s="28"/>
      <c r="E136" s="28"/>
      <c r="F136" s="28"/>
      <c r="G136" s="29" t="s">
        <v>129</v>
      </c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1"/>
      <c r="Z136" s="32" t="s">
        <v>75</v>
      </c>
      <c r="AA136" s="32"/>
      <c r="AB136" s="32"/>
      <c r="AC136" s="32"/>
      <c r="AD136" s="32"/>
      <c r="AE136" s="33" t="s">
        <v>104</v>
      </c>
      <c r="AF136" s="34"/>
      <c r="AG136" s="34"/>
      <c r="AH136" s="34"/>
      <c r="AI136" s="34"/>
      <c r="AJ136" s="34"/>
      <c r="AK136" s="34"/>
      <c r="AL136" s="34"/>
      <c r="AM136" s="34"/>
      <c r="AN136" s="35"/>
      <c r="AO136" s="36">
        <v>161100</v>
      </c>
      <c r="AP136" s="36"/>
      <c r="AQ136" s="36"/>
      <c r="AR136" s="36"/>
      <c r="AS136" s="36"/>
      <c r="AT136" s="36"/>
      <c r="AU136" s="36"/>
      <c r="AV136" s="36"/>
      <c r="AW136" s="36">
        <v>0</v>
      </c>
      <c r="AX136" s="36"/>
      <c r="AY136" s="36"/>
      <c r="AZ136" s="36"/>
      <c r="BA136" s="36"/>
      <c r="BB136" s="36"/>
      <c r="BC136" s="36"/>
      <c r="BD136" s="36"/>
      <c r="BE136" s="36">
        <f t="shared" si="2"/>
        <v>161100</v>
      </c>
      <c r="BF136" s="36"/>
      <c r="BG136" s="36"/>
      <c r="BH136" s="36"/>
      <c r="BI136" s="36"/>
      <c r="BJ136" s="36"/>
      <c r="BK136" s="36"/>
      <c r="BL136" s="36"/>
    </row>
    <row r="137" spans="1:64" ht="25.5" customHeight="1" x14ac:dyDescent="0.2">
      <c r="A137" s="28">
        <v>0</v>
      </c>
      <c r="B137" s="28"/>
      <c r="C137" s="28"/>
      <c r="D137" s="28"/>
      <c r="E137" s="28"/>
      <c r="F137" s="28"/>
      <c r="G137" s="29" t="s">
        <v>130</v>
      </c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1"/>
      <c r="Z137" s="32" t="s">
        <v>75</v>
      </c>
      <c r="AA137" s="32"/>
      <c r="AB137" s="32"/>
      <c r="AC137" s="32"/>
      <c r="AD137" s="32"/>
      <c r="AE137" s="33" t="s">
        <v>104</v>
      </c>
      <c r="AF137" s="34"/>
      <c r="AG137" s="34"/>
      <c r="AH137" s="34"/>
      <c r="AI137" s="34"/>
      <c r="AJ137" s="34"/>
      <c r="AK137" s="34"/>
      <c r="AL137" s="34"/>
      <c r="AM137" s="34"/>
      <c r="AN137" s="35"/>
      <c r="AO137" s="36">
        <v>1089050</v>
      </c>
      <c r="AP137" s="36"/>
      <c r="AQ137" s="36"/>
      <c r="AR137" s="36"/>
      <c r="AS137" s="36"/>
      <c r="AT137" s="36"/>
      <c r="AU137" s="36"/>
      <c r="AV137" s="36"/>
      <c r="AW137" s="36">
        <v>0</v>
      </c>
      <c r="AX137" s="36"/>
      <c r="AY137" s="36"/>
      <c r="AZ137" s="36"/>
      <c r="BA137" s="36"/>
      <c r="BB137" s="36"/>
      <c r="BC137" s="36"/>
      <c r="BD137" s="36"/>
      <c r="BE137" s="36">
        <f t="shared" si="2"/>
        <v>1089050</v>
      </c>
      <c r="BF137" s="36"/>
      <c r="BG137" s="36"/>
      <c r="BH137" s="36"/>
      <c r="BI137" s="36"/>
      <c r="BJ137" s="36"/>
      <c r="BK137" s="36"/>
      <c r="BL137" s="36"/>
    </row>
    <row r="138" spans="1:64" ht="15.75" customHeight="1" x14ac:dyDescent="0.2">
      <c r="A138" s="28">
        <v>0</v>
      </c>
      <c r="B138" s="28"/>
      <c r="C138" s="28"/>
      <c r="D138" s="28"/>
      <c r="E138" s="28"/>
      <c r="F138" s="28"/>
      <c r="G138" s="29" t="s">
        <v>131</v>
      </c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1"/>
      <c r="Z138" s="32" t="s">
        <v>75</v>
      </c>
      <c r="AA138" s="32"/>
      <c r="AB138" s="32"/>
      <c r="AC138" s="32"/>
      <c r="AD138" s="32"/>
      <c r="AE138" s="33" t="s">
        <v>104</v>
      </c>
      <c r="AF138" s="34"/>
      <c r="AG138" s="34"/>
      <c r="AH138" s="34"/>
      <c r="AI138" s="34"/>
      <c r="AJ138" s="34"/>
      <c r="AK138" s="34"/>
      <c r="AL138" s="34"/>
      <c r="AM138" s="34"/>
      <c r="AN138" s="35"/>
      <c r="AO138" s="36">
        <v>2222.2199999999998</v>
      </c>
      <c r="AP138" s="36"/>
      <c r="AQ138" s="36"/>
      <c r="AR138" s="36"/>
      <c r="AS138" s="36"/>
      <c r="AT138" s="36"/>
      <c r="AU138" s="36"/>
      <c r="AV138" s="36"/>
      <c r="AW138" s="36">
        <v>0</v>
      </c>
      <c r="AX138" s="36"/>
      <c r="AY138" s="36"/>
      <c r="AZ138" s="36"/>
      <c r="BA138" s="36"/>
      <c r="BB138" s="36"/>
      <c r="BC138" s="36"/>
      <c r="BD138" s="36"/>
      <c r="BE138" s="36">
        <f t="shared" si="2"/>
        <v>2222.2199999999998</v>
      </c>
      <c r="BF138" s="36"/>
      <c r="BG138" s="36"/>
      <c r="BH138" s="36"/>
      <c r="BI138" s="36"/>
      <c r="BJ138" s="36"/>
      <c r="BK138" s="36"/>
      <c r="BL138" s="36"/>
    </row>
    <row r="139" spans="1:64" ht="15.75" customHeight="1" x14ac:dyDescent="0.2">
      <c r="A139" s="28">
        <v>0</v>
      </c>
      <c r="B139" s="28"/>
      <c r="C139" s="28"/>
      <c r="D139" s="28"/>
      <c r="E139" s="28"/>
      <c r="F139" s="28"/>
      <c r="G139" s="29" t="s">
        <v>132</v>
      </c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1"/>
      <c r="Z139" s="32" t="s">
        <v>75</v>
      </c>
      <c r="AA139" s="32"/>
      <c r="AB139" s="32"/>
      <c r="AC139" s="32"/>
      <c r="AD139" s="32"/>
      <c r="AE139" s="33" t="s">
        <v>104</v>
      </c>
      <c r="AF139" s="34"/>
      <c r="AG139" s="34"/>
      <c r="AH139" s="34"/>
      <c r="AI139" s="34"/>
      <c r="AJ139" s="34"/>
      <c r="AK139" s="34"/>
      <c r="AL139" s="34"/>
      <c r="AM139" s="34"/>
      <c r="AN139" s="35"/>
      <c r="AO139" s="36">
        <v>11000</v>
      </c>
      <c r="AP139" s="36"/>
      <c r="AQ139" s="36"/>
      <c r="AR139" s="36"/>
      <c r="AS139" s="36"/>
      <c r="AT139" s="36"/>
      <c r="AU139" s="36"/>
      <c r="AV139" s="36"/>
      <c r="AW139" s="36">
        <v>0</v>
      </c>
      <c r="AX139" s="36"/>
      <c r="AY139" s="36"/>
      <c r="AZ139" s="36"/>
      <c r="BA139" s="36"/>
      <c r="BB139" s="36"/>
      <c r="BC139" s="36"/>
      <c r="BD139" s="36"/>
      <c r="BE139" s="36">
        <f t="shared" si="2"/>
        <v>11000</v>
      </c>
      <c r="BF139" s="36"/>
      <c r="BG139" s="36"/>
      <c r="BH139" s="36"/>
      <c r="BI139" s="36"/>
      <c r="BJ139" s="36"/>
      <c r="BK139" s="36"/>
      <c r="BL139" s="36"/>
    </row>
    <row r="140" spans="1:64" ht="14.25" customHeight="1" x14ac:dyDescent="0.2">
      <c r="A140" s="28">
        <v>0</v>
      </c>
      <c r="B140" s="28"/>
      <c r="C140" s="28"/>
      <c r="D140" s="28"/>
      <c r="E140" s="28"/>
      <c r="F140" s="28"/>
      <c r="G140" s="29" t="s">
        <v>133</v>
      </c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1"/>
      <c r="Z140" s="32" t="s">
        <v>75</v>
      </c>
      <c r="AA140" s="32"/>
      <c r="AB140" s="32"/>
      <c r="AC140" s="32"/>
      <c r="AD140" s="32"/>
      <c r="AE140" s="33" t="s">
        <v>104</v>
      </c>
      <c r="AF140" s="34"/>
      <c r="AG140" s="34"/>
      <c r="AH140" s="34"/>
      <c r="AI140" s="34"/>
      <c r="AJ140" s="34"/>
      <c r="AK140" s="34"/>
      <c r="AL140" s="34"/>
      <c r="AM140" s="34"/>
      <c r="AN140" s="35"/>
      <c r="AO140" s="36">
        <v>625</v>
      </c>
      <c r="AP140" s="36"/>
      <c r="AQ140" s="36"/>
      <c r="AR140" s="36"/>
      <c r="AS140" s="36"/>
      <c r="AT140" s="36"/>
      <c r="AU140" s="36"/>
      <c r="AV140" s="36"/>
      <c r="AW140" s="36">
        <v>0</v>
      </c>
      <c r="AX140" s="36"/>
      <c r="AY140" s="36"/>
      <c r="AZ140" s="36"/>
      <c r="BA140" s="36"/>
      <c r="BB140" s="36"/>
      <c r="BC140" s="36"/>
      <c r="BD140" s="36"/>
      <c r="BE140" s="36">
        <f t="shared" si="2"/>
        <v>625</v>
      </c>
      <c r="BF140" s="36"/>
      <c r="BG140" s="36"/>
      <c r="BH140" s="36"/>
      <c r="BI140" s="36"/>
      <c r="BJ140" s="36"/>
      <c r="BK140" s="36"/>
      <c r="BL140" s="36"/>
    </row>
    <row r="141" spans="1:64" ht="27" customHeight="1" x14ac:dyDescent="0.2">
      <c r="A141" s="28">
        <v>0</v>
      </c>
      <c r="B141" s="28"/>
      <c r="C141" s="28"/>
      <c r="D141" s="28"/>
      <c r="E141" s="28"/>
      <c r="F141" s="28"/>
      <c r="G141" s="29" t="s">
        <v>186</v>
      </c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1"/>
      <c r="Z141" s="32" t="s">
        <v>75</v>
      </c>
      <c r="AA141" s="32"/>
      <c r="AB141" s="32"/>
      <c r="AC141" s="32"/>
      <c r="AD141" s="32"/>
      <c r="AE141" s="33" t="s">
        <v>104</v>
      </c>
      <c r="AF141" s="34"/>
      <c r="AG141" s="34"/>
      <c r="AH141" s="34"/>
      <c r="AI141" s="34"/>
      <c r="AJ141" s="34"/>
      <c r="AK141" s="34"/>
      <c r="AL141" s="34"/>
      <c r="AM141" s="34"/>
      <c r="AN141" s="35"/>
      <c r="AO141" s="36">
        <v>4239.71</v>
      </c>
      <c r="AP141" s="36"/>
      <c r="AQ141" s="36"/>
      <c r="AR141" s="36"/>
      <c r="AS141" s="36"/>
      <c r="AT141" s="36"/>
      <c r="AU141" s="36"/>
      <c r="AV141" s="36"/>
      <c r="AW141" s="36">
        <v>0</v>
      </c>
      <c r="AX141" s="36"/>
      <c r="AY141" s="36"/>
      <c r="AZ141" s="36"/>
      <c r="BA141" s="36"/>
      <c r="BB141" s="36"/>
      <c r="BC141" s="36"/>
      <c r="BD141" s="36"/>
      <c r="BE141" s="36">
        <f t="shared" si="2"/>
        <v>4239.71</v>
      </c>
      <c r="BF141" s="36"/>
      <c r="BG141" s="36"/>
      <c r="BH141" s="36"/>
      <c r="BI141" s="36"/>
      <c r="BJ141" s="36"/>
      <c r="BK141" s="36"/>
      <c r="BL141" s="36"/>
    </row>
    <row r="142" spans="1:64" ht="26.25" customHeight="1" x14ac:dyDescent="0.2">
      <c r="A142" s="28">
        <v>0</v>
      </c>
      <c r="B142" s="28"/>
      <c r="C142" s="28"/>
      <c r="D142" s="28"/>
      <c r="E142" s="28"/>
      <c r="F142" s="28"/>
      <c r="G142" s="29" t="s">
        <v>130</v>
      </c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1"/>
      <c r="Z142" s="32" t="s">
        <v>75</v>
      </c>
      <c r="AA142" s="32"/>
      <c r="AB142" s="32"/>
      <c r="AC142" s="32"/>
      <c r="AD142" s="32"/>
      <c r="AE142" s="33" t="s">
        <v>104</v>
      </c>
      <c r="AF142" s="34"/>
      <c r="AG142" s="34"/>
      <c r="AH142" s="34"/>
      <c r="AI142" s="34"/>
      <c r="AJ142" s="34"/>
      <c r="AK142" s="34"/>
      <c r="AL142" s="34"/>
      <c r="AM142" s="34"/>
      <c r="AN142" s="35"/>
      <c r="AO142" s="36">
        <v>7605850</v>
      </c>
      <c r="AP142" s="36"/>
      <c r="AQ142" s="36"/>
      <c r="AR142" s="36"/>
      <c r="AS142" s="36"/>
      <c r="AT142" s="36"/>
      <c r="AU142" s="36"/>
      <c r="AV142" s="36"/>
      <c r="AW142" s="36">
        <v>0</v>
      </c>
      <c r="AX142" s="36"/>
      <c r="AY142" s="36"/>
      <c r="AZ142" s="36"/>
      <c r="BA142" s="36"/>
      <c r="BB142" s="36"/>
      <c r="BC142" s="36"/>
      <c r="BD142" s="36"/>
      <c r="BE142" s="36">
        <f t="shared" si="2"/>
        <v>7605850</v>
      </c>
      <c r="BF142" s="36"/>
      <c r="BG142" s="36"/>
      <c r="BH142" s="36"/>
      <c r="BI142" s="36"/>
      <c r="BJ142" s="36"/>
      <c r="BK142" s="36"/>
      <c r="BL142" s="36"/>
    </row>
    <row r="143" spans="1:64" s="4" customFormat="1" ht="12.75" customHeight="1" x14ac:dyDescent="0.2">
      <c r="A143" s="52">
        <v>4</v>
      </c>
      <c r="B143" s="52"/>
      <c r="C143" s="52"/>
      <c r="D143" s="52"/>
      <c r="E143" s="52"/>
      <c r="F143" s="52"/>
      <c r="G143" s="53" t="s">
        <v>134</v>
      </c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5"/>
      <c r="Z143" s="56"/>
      <c r="AA143" s="56"/>
      <c r="AB143" s="56"/>
      <c r="AC143" s="56"/>
      <c r="AD143" s="56"/>
      <c r="AE143" s="53"/>
      <c r="AF143" s="54"/>
      <c r="AG143" s="54"/>
      <c r="AH143" s="54"/>
      <c r="AI143" s="54"/>
      <c r="AJ143" s="54"/>
      <c r="AK143" s="54"/>
      <c r="AL143" s="54"/>
      <c r="AM143" s="54"/>
      <c r="AN143" s="55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</row>
    <row r="144" spans="1:64" ht="56.25" customHeight="1" x14ac:dyDescent="0.2">
      <c r="A144" s="28">
        <v>0</v>
      </c>
      <c r="B144" s="28"/>
      <c r="C144" s="28"/>
      <c r="D144" s="28"/>
      <c r="E144" s="28"/>
      <c r="F144" s="28"/>
      <c r="G144" s="29" t="s">
        <v>135</v>
      </c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1"/>
      <c r="Z144" s="32" t="s">
        <v>109</v>
      </c>
      <c r="AA144" s="32"/>
      <c r="AB144" s="32"/>
      <c r="AC144" s="32"/>
      <c r="AD144" s="32"/>
      <c r="AE144" s="33" t="s">
        <v>104</v>
      </c>
      <c r="AF144" s="34"/>
      <c r="AG144" s="34"/>
      <c r="AH144" s="34"/>
      <c r="AI144" s="34"/>
      <c r="AJ144" s="34"/>
      <c r="AK144" s="34"/>
      <c r="AL144" s="34"/>
      <c r="AM144" s="34"/>
      <c r="AN144" s="35"/>
      <c r="AO144" s="36">
        <v>0</v>
      </c>
      <c r="AP144" s="36"/>
      <c r="AQ144" s="36"/>
      <c r="AR144" s="36"/>
      <c r="AS144" s="36"/>
      <c r="AT144" s="36"/>
      <c r="AU144" s="36"/>
      <c r="AV144" s="36"/>
      <c r="AW144" s="36">
        <v>100</v>
      </c>
      <c r="AX144" s="36"/>
      <c r="AY144" s="36"/>
      <c r="AZ144" s="36"/>
      <c r="BA144" s="36"/>
      <c r="BB144" s="36"/>
      <c r="BC144" s="36"/>
      <c r="BD144" s="36"/>
      <c r="BE144" s="36">
        <f t="shared" si="2"/>
        <v>100</v>
      </c>
      <c r="BF144" s="36"/>
      <c r="BG144" s="36"/>
      <c r="BH144" s="36"/>
      <c r="BI144" s="36"/>
      <c r="BJ144" s="36"/>
      <c r="BK144" s="36"/>
      <c r="BL144" s="36"/>
    </row>
    <row r="145" spans="1:64" ht="43.5" customHeight="1" x14ac:dyDescent="0.2">
      <c r="A145" s="28">
        <v>0</v>
      </c>
      <c r="B145" s="28"/>
      <c r="C145" s="28"/>
      <c r="D145" s="28"/>
      <c r="E145" s="28"/>
      <c r="F145" s="28"/>
      <c r="G145" s="29" t="s">
        <v>136</v>
      </c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1"/>
      <c r="Z145" s="32" t="s">
        <v>109</v>
      </c>
      <c r="AA145" s="32"/>
      <c r="AB145" s="32"/>
      <c r="AC145" s="32"/>
      <c r="AD145" s="32"/>
      <c r="AE145" s="33" t="s">
        <v>104</v>
      </c>
      <c r="AF145" s="34"/>
      <c r="AG145" s="34"/>
      <c r="AH145" s="34"/>
      <c r="AI145" s="34"/>
      <c r="AJ145" s="34"/>
      <c r="AK145" s="34"/>
      <c r="AL145" s="34"/>
      <c r="AM145" s="34"/>
      <c r="AN145" s="35"/>
      <c r="AO145" s="36">
        <v>100</v>
      </c>
      <c r="AP145" s="36"/>
      <c r="AQ145" s="36"/>
      <c r="AR145" s="36"/>
      <c r="AS145" s="36"/>
      <c r="AT145" s="36"/>
      <c r="AU145" s="36"/>
      <c r="AV145" s="36"/>
      <c r="AW145" s="36">
        <v>0</v>
      </c>
      <c r="AX145" s="36"/>
      <c r="AY145" s="36"/>
      <c r="AZ145" s="36"/>
      <c r="BA145" s="36"/>
      <c r="BB145" s="36"/>
      <c r="BC145" s="36"/>
      <c r="BD145" s="36"/>
      <c r="BE145" s="36">
        <f t="shared" si="2"/>
        <v>100</v>
      </c>
      <c r="BF145" s="36"/>
      <c r="BG145" s="36"/>
      <c r="BH145" s="36"/>
      <c r="BI145" s="36"/>
      <c r="BJ145" s="36"/>
      <c r="BK145" s="36"/>
      <c r="BL145" s="36"/>
    </row>
    <row r="146" spans="1:64" ht="30" customHeight="1" x14ac:dyDescent="0.2">
      <c r="A146" s="28">
        <v>0</v>
      </c>
      <c r="B146" s="28"/>
      <c r="C146" s="28"/>
      <c r="D146" s="28"/>
      <c r="E146" s="28"/>
      <c r="F146" s="28"/>
      <c r="G146" s="29" t="s">
        <v>137</v>
      </c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1"/>
      <c r="Z146" s="32" t="s">
        <v>109</v>
      </c>
      <c r="AA146" s="32"/>
      <c r="AB146" s="32"/>
      <c r="AC146" s="32"/>
      <c r="AD146" s="32"/>
      <c r="AE146" s="33" t="s">
        <v>104</v>
      </c>
      <c r="AF146" s="34"/>
      <c r="AG146" s="34"/>
      <c r="AH146" s="34"/>
      <c r="AI146" s="34"/>
      <c r="AJ146" s="34"/>
      <c r="AK146" s="34"/>
      <c r="AL146" s="34"/>
      <c r="AM146" s="34"/>
      <c r="AN146" s="35"/>
      <c r="AO146" s="36">
        <v>100</v>
      </c>
      <c r="AP146" s="36"/>
      <c r="AQ146" s="36"/>
      <c r="AR146" s="36"/>
      <c r="AS146" s="36"/>
      <c r="AT146" s="36"/>
      <c r="AU146" s="36"/>
      <c r="AV146" s="36"/>
      <c r="AW146" s="36">
        <v>0</v>
      </c>
      <c r="AX146" s="36"/>
      <c r="AY146" s="36"/>
      <c r="AZ146" s="36"/>
      <c r="BA146" s="36"/>
      <c r="BB146" s="36"/>
      <c r="BC146" s="36"/>
      <c r="BD146" s="36"/>
      <c r="BE146" s="36">
        <f t="shared" ref="BE146:BE155" si="3">AO146+AW146</f>
        <v>100</v>
      </c>
      <c r="BF146" s="36"/>
      <c r="BG146" s="36"/>
      <c r="BH146" s="36"/>
      <c r="BI146" s="36"/>
      <c r="BJ146" s="36"/>
      <c r="BK146" s="36"/>
      <c r="BL146" s="36"/>
    </row>
    <row r="147" spans="1:64" ht="28.5" customHeight="1" x14ac:dyDescent="0.2">
      <c r="A147" s="28">
        <v>0</v>
      </c>
      <c r="B147" s="28"/>
      <c r="C147" s="28"/>
      <c r="D147" s="28"/>
      <c r="E147" s="28"/>
      <c r="F147" s="28"/>
      <c r="G147" s="29" t="s">
        <v>138</v>
      </c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1"/>
      <c r="Z147" s="32" t="s">
        <v>109</v>
      </c>
      <c r="AA147" s="32"/>
      <c r="AB147" s="32"/>
      <c r="AC147" s="32"/>
      <c r="AD147" s="32"/>
      <c r="AE147" s="33" t="s">
        <v>104</v>
      </c>
      <c r="AF147" s="34"/>
      <c r="AG147" s="34"/>
      <c r="AH147" s="34"/>
      <c r="AI147" s="34"/>
      <c r="AJ147" s="34"/>
      <c r="AK147" s="34"/>
      <c r="AL147" s="34"/>
      <c r="AM147" s="34"/>
      <c r="AN147" s="35"/>
      <c r="AO147" s="36">
        <v>100</v>
      </c>
      <c r="AP147" s="36"/>
      <c r="AQ147" s="36"/>
      <c r="AR147" s="36"/>
      <c r="AS147" s="36"/>
      <c r="AT147" s="36"/>
      <c r="AU147" s="36"/>
      <c r="AV147" s="36"/>
      <c r="AW147" s="36">
        <v>0</v>
      </c>
      <c r="AX147" s="36"/>
      <c r="AY147" s="36"/>
      <c r="AZ147" s="36"/>
      <c r="BA147" s="36"/>
      <c r="BB147" s="36"/>
      <c r="BC147" s="36"/>
      <c r="BD147" s="36"/>
      <c r="BE147" s="36">
        <f t="shared" si="3"/>
        <v>100</v>
      </c>
      <c r="BF147" s="36"/>
      <c r="BG147" s="36"/>
      <c r="BH147" s="36"/>
      <c r="BI147" s="36"/>
      <c r="BJ147" s="36"/>
      <c r="BK147" s="36"/>
      <c r="BL147" s="36"/>
    </row>
    <row r="148" spans="1:64" ht="18.75" customHeight="1" x14ac:dyDescent="0.2">
      <c r="A148" s="28">
        <v>0</v>
      </c>
      <c r="B148" s="28"/>
      <c r="C148" s="28"/>
      <c r="D148" s="28"/>
      <c r="E148" s="28"/>
      <c r="F148" s="28"/>
      <c r="G148" s="29" t="s">
        <v>139</v>
      </c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1"/>
      <c r="Z148" s="32" t="s">
        <v>109</v>
      </c>
      <c r="AA148" s="32"/>
      <c r="AB148" s="32"/>
      <c r="AC148" s="32"/>
      <c r="AD148" s="32"/>
      <c r="AE148" s="33" t="s">
        <v>104</v>
      </c>
      <c r="AF148" s="34"/>
      <c r="AG148" s="34"/>
      <c r="AH148" s="34"/>
      <c r="AI148" s="34"/>
      <c r="AJ148" s="34"/>
      <c r="AK148" s="34"/>
      <c r="AL148" s="34"/>
      <c r="AM148" s="34"/>
      <c r="AN148" s="35"/>
      <c r="AO148" s="36">
        <v>100</v>
      </c>
      <c r="AP148" s="36"/>
      <c r="AQ148" s="36"/>
      <c r="AR148" s="36"/>
      <c r="AS148" s="36"/>
      <c r="AT148" s="36"/>
      <c r="AU148" s="36"/>
      <c r="AV148" s="36"/>
      <c r="AW148" s="36">
        <v>0</v>
      </c>
      <c r="AX148" s="36"/>
      <c r="AY148" s="36"/>
      <c r="AZ148" s="36"/>
      <c r="BA148" s="36"/>
      <c r="BB148" s="36"/>
      <c r="BC148" s="36"/>
      <c r="BD148" s="36"/>
      <c r="BE148" s="36">
        <f t="shared" si="3"/>
        <v>100</v>
      </c>
      <c r="BF148" s="36"/>
      <c r="BG148" s="36"/>
      <c r="BH148" s="36"/>
      <c r="BI148" s="36"/>
      <c r="BJ148" s="36"/>
      <c r="BK148" s="36"/>
      <c r="BL148" s="36"/>
    </row>
    <row r="149" spans="1:64" ht="28.5" customHeight="1" x14ac:dyDescent="0.2">
      <c r="A149" s="28">
        <v>0</v>
      </c>
      <c r="B149" s="28"/>
      <c r="C149" s="28"/>
      <c r="D149" s="28"/>
      <c r="E149" s="28"/>
      <c r="F149" s="28"/>
      <c r="G149" s="29" t="s">
        <v>140</v>
      </c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1"/>
      <c r="Z149" s="32" t="s">
        <v>109</v>
      </c>
      <c r="AA149" s="32"/>
      <c r="AB149" s="32"/>
      <c r="AC149" s="32"/>
      <c r="AD149" s="32"/>
      <c r="AE149" s="33" t="s">
        <v>104</v>
      </c>
      <c r="AF149" s="34"/>
      <c r="AG149" s="34"/>
      <c r="AH149" s="34"/>
      <c r="AI149" s="34"/>
      <c r="AJ149" s="34"/>
      <c r="AK149" s="34"/>
      <c r="AL149" s="34"/>
      <c r="AM149" s="34"/>
      <c r="AN149" s="35"/>
      <c r="AO149" s="36">
        <v>100</v>
      </c>
      <c r="AP149" s="36"/>
      <c r="AQ149" s="36"/>
      <c r="AR149" s="36"/>
      <c r="AS149" s="36"/>
      <c r="AT149" s="36"/>
      <c r="AU149" s="36"/>
      <c r="AV149" s="36"/>
      <c r="AW149" s="36">
        <v>0</v>
      </c>
      <c r="AX149" s="36"/>
      <c r="AY149" s="36"/>
      <c r="AZ149" s="36"/>
      <c r="BA149" s="36"/>
      <c r="BB149" s="36"/>
      <c r="BC149" s="36"/>
      <c r="BD149" s="36"/>
      <c r="BE149" s="36">
        <f t="shared" si="3"/>
        <v>100</v>
      </c>
      <c r="BF149" s="36"/>
      <c r="BG149" s="36"/>
      <c r="BH149" s="36"/>
      <c r="BI149" s="36"/>
      <c r="BJ149" s="36"/>
      <c r="BK149" s="36"/>
      <c r="BL149" s="36"/>
    </row>
    <row r="150" spans="1:64" ht="28.5" customHeight="1" x14ac:dyDescent="0.2">
      <c r="A150" s="28">
        <v>0</v>
      </c>
      <c r="B150" s="28"/>
      <c r="C150" s="28"/>
      <c r="D150" s="28"/>
      <c r="E150" s="28"/>
      <c r="F150" s="28"/>
      <c r="G150" s="29" t="s">
        <v>108</v>
      </c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1"/>
      <c r="Z150" s="32" t="s">
        <v>109</v>
      </c>
      <c r="AA150" s="32"/>
      <c r="AB150" s="32"/>
      <c r="AC150" s="32"/>
      <c r="AD150" s="32"/>
      <c r="AE150" s="33" t="s">
        <v>104</v>
      </c>
      <c r="AF150" s="34"/>
      <c r="AG150" s="34"/>
      <c r="AH150" s="34"/>
      <c r="AI150" s="34"/>
      <c r="AJ150" s="34"/>
      <c r="AK150" s="34"/>
      <c r="AL150" s="34"/>
      <c r="AM150" s="34"/>
      <c r="AN150" s="35"/>
      <c r="AO150" s="36">
        <v>100</v>
      </c>
      <c r="AP150" s="36"/>
      <c r="AQ150" s="36"/>
      <c r="AR150" s="36"/>
      <c r="AS150" s="36"/>
      <c r="AT150" s="36"/>
      <c r="AU150" s="36"/>
      <c r="AV150" s="36"/>
      <c r="AW150" s="36">
        <v>0</v>
      </c>
      <c r="AX150" s="36"/>
      <c r="AY150" s="36"/>
      <c r="AZ150" s="36"/>
      <c r="BA150" s="36"/>
      <c r="BB150" s="36"/>
      <c r="BC150" s="36"/>
      <c r="BD150" s="36"/>
      <c r="BE150" s="36">
        <f t="shared" si="3"/>
        <v>100</v>
      </c>
      <c r="BF150" s="36"/>
      <c r="BG150" s="36"/>
      <c r="BH150" s="36"/>
      <c r="BI150" s="36"/>
      <c r="BJ150" s="36"/>
      <c r="BK150" s="36"/>
      <c r="BL150" s="36"/>
    </row>
    <row r="151" spans="1:64" ht="41.25" customHeight="1" x14ac:dyDescent="0.2">
      <c r="A151" s="28">
        <v>0</v>
      </c>
      <c r="B151" s="28"/>
      <c r="C151" s="28"/>
      <c r="D151" s="28"/>
      <c r="E151" s="28"/>
      <c r="F151" s="28"/>
      <c r="G151" s="29" t="s">
        <v>141</v>
      </c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1"/>
      <c r="Z151" s="32" t="s">
        <v>109</v>
      </c>
      <c r="AA151" s="32"/>
      <c r="AB151" s="32"/>
      <c r="AC151" s="32"/>
      <c r="AD151" s="32"/>
      <c r="AE151" s="33" t="s">
        <v>104</v>
      </c>
      <c r="AF151" s="34"/>
      <c r="AG151" s="34"/>
      <c r="AH151" s="34"/>
      <c r="AI151" s="34"/>
      <c r="AJ151" s="34"/>
      <c r="AK151" s="34"/>
      <c r="AL151" s="34"/>
      <c r="AM151" s="34"/>
      <c r="AN151" s="35"/>
      <c r="AO151" s="36">
        <v>100</v>
      </c>
      <c r="AP151" s="36"/>
      <c r="AQ151" s="36"/>
      <c r="AR151" s="36"/>
      <c r="AS151" s="36"/>
      <c r="AT151" s="36"/>
      <c r="AU151" s="36"/>
      <c r="AV151" s="36"/>
      <c r="AW151" s="36">
        <v>0</v>
      </c>
      <c r="AX151" s="36"/>
      <c r="AY151" s="36"/>
      <c r="AZ151" s="36"/>
      <c r="BA151" s="36"/>
      <c r="BB151" s="36"/>
      <c r="BC151" s="36"/>
      <c r="BD151" s="36"/>
      <c r="BE151" s="36">
        <f t="shared" si="3"/>
        <v>100</v>
      </c>
      <c r="BF151" s="36"/>
      <c r="BG151" s="36"/>
      <c r="BH151" s="36"/>
      <c r="BI151" s="36"/>
      <c r="BJ151" s="36"/>
      <c r="BK151" s="36"/>
      <c r="BL151" s="36"/>
    </row>
    <row r="152" spans="1:64" ht="42.75" customHeight="1" x14ac:dyDescent="0.2">
      <c r="A152" s="28">
        <v>0</v>
      </c>
      <c r="B152" s="28"/>
      <c r="C152" s="28"/>
      <c r="D152" s="28"/>
      <c r="E152" s="28"/>
      <c r="F152" s="28"/>
      <c r="G152" s="29" t="s">
        <v>142</v>
      </c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1"/>
      <c r="Z152" s="32" t="s">
        <v>109</v>
      </c>
      <c r="AA152" s="32"/>
      <c r="AB152" s="32"/>
      <c r="AC152" s="32"/>
      <c r="AD152" s="32"/>
      <c r="AE152" s="33" t="s">
        <v>104</v>
      </c>
      <c r="AF152" s="34"/>
      <c r="AG152" s="34"/>
      <c r="AH152" s="34"/>
      <c r="AI152" s="34"/>
      <c r="AJ152" s="34"/>
      <c r="AK152" s="34"/>
      <c r="AL152" s="34"/>
      <c r="AM152" s="34"/>
      <c r="AN152" s="35"/>
      <c r="AO152" s="36">
        <v>100</v>
      </c>
      <c r="AP152" s="36"/>
      <c r="AQ152" s="36"/>
      <c r="AR152" s="36"/>
      <c r="AS152" s="36"/>
      <c r="AT152" s="36"/>
      <c r="AU152" s="36"/>
      <c r="AV152" s="36"/>
      <c r="AW152" s="36">
        <v>0</v>
      </c>
      <c r="AX152" s="36"/>
      <c r="AY152" s="36"/>
      <c r="AZ152" s="36"/>
      <c r="BA152" s="36"/>
      <c r="BB152" s="36"/>
      <c r="BC152" s="36"/>
      <c r="BD152" s="36"/>
      <c r="BE152" s="36">
        <f t="shared" si="3"/>
        <v>100</v>
      </c>
      <c r="BF152" s="36"/>
      <c r="BG152" s="36"/>
      <c r="BH152" s="36"/>
      <c r="BI152" s="36"/>
      <c r="BJ152" s="36"/>
      <c r="BK152" s="36"/>
      <c r="BL152" s="36"/>
    </row>
    <row r="153" spans="1:64" ht="41.25" customHeight="1" x14ac:dyDescent="0.2">
      <c r="A153" s="45"/>
      <c r="B153" s="46"/>
      <c r="C153" s="46"/>
      <c r="D153" s="46"/>
      <c r="E153" s="46"/>
      <c r="F153" s="47"/>
      <c r="G153" s="29" t="s">
        <v>197</v>
      </c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4"/>
      <c r="Z153" s="32" t="s">
        <v>109</v>
      </c>
      <c r="AA153" s="32"/>
      <c r="AB153" s="32"/>
      <c r="AC153" s="32"/>
      <c r="AD153" s="32"/>
      <c r="AE153" s="33" t="s">
        <v>104</v>
      </c>
      <c r="AF153" s="34"/>
      <c r="AG153" s="34"/>
      <c r="AH153" s="34"/>
      <c r="AI153" s="34"/>
      <c r="AJ153" s="34"/>
      <c r="AK153" s="34"/>
      <c r="AL153" s="34"/>
      <c r="AM153" s="34"/>
      <c r="AN153" s="35"/>
      <c r="AO153" s="48">
        <v>100</v>
      </c>
      <c r="AP153" s="49"/>
      <c r="AQ153" s="49"/>
      <c r="AR153" s="49"/>
      <c r="AS153" s="49"/>
      <c r="AT153" s="49"/>
      <c r="AU153" s="49"/>
      <c r="AV153" s="50"/>
      <c r="AW153" s="48">
        <v>0</v>
      </c>
      <c r="AX153" s="49"/>
      <c r="AY153" s="49"/>
      <c r="AZ153" s="49"/>
      <c r="BA153" s="49"/>
      <c r="BB153" s="49"/>
      <c r="BC153" s="49"/>
      <c r="BD153" s="50"/>
      <c r="BE153" s="48">
        <f t="shared" ref="BE153" si="4">AO153+AW153</f>
        <v>100</v>
      </c>
      <c r="BF153" s="49"/>
      <c r="BG153" s="49"/>
      <c r="BH153" s="49"/>
      <c r="BI153" s="49"/>
      <c r="BJ153" s="49"/>
      <c r="BK153" s="49"/>
      <c r="BL153" s="50"/>
    </row>
    <row r="154" spans="1:64" ht="44.25" customHeight="1" x14ac:dyDescent="0.2">
      <c r="A154" s="28">
        <v>0</v>
      </c>
      <c r="B154" s="28"/>
      <c r="C154" s="28"/>
      <c r="D154" s="28"/>
      <c r="E154" s="28"/>
      <c r="F154" s="28"/>
      <c r="G154" s="29" t="s">
        <v>187</v>
      </c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1"/>
      <c r="Z154" s="32" t="s">
        <v>109</v>
      </c>
      <c r="AA154" s="32"/>
      <c r="AB154" s="32"/>
      <c r="AC154" s="32"/>
      <c r="AD154" s="32"/>
      <c r="AE154" s="33" t="s">
        <v>104</v>
      </c>
      <c r="AF154" s="34"/>
      <c r="AG154" s="34"/>
      <c r="AH154" s="34"/>
      <c r="AI154" s="34"/>
      <c r="AJ154" s="34"/>
      <c r="AK154" s="34"/>
      <c r="AL154" s="34"/>
      <c r="AM154" s="34"/>
      <c r="AN154" s="35"/>
      <c r="AO154" s="36">
        <v>100</v>
      </c>
      <c r="AP154" s="36"/>
      <c r="AQ154" s="36"/>
      <c r="AR154" s="36"/>
      <c r="AS154" s="36"/>
      <c r="AT154" s="36"/>
      <c r="AU154" s="36"/>
      <c r="AV154" s="36"/>
      <c r="AW154" s="36">
        <v>0</v>
      </c>
      <c r="AX154" s="36"/>
      <c r="AY154" s="36"/>
      <c r="AZ154" s="36"/>
      <c r="BA154" s="36"/>
      <c r="BB154" s="36"/>
      <c r="BC154" s="36"/>
      <c r="BD154" s="36"/>
      <c r="BE154" s="36">
        <f t="shared" ref="BE154" si="5">AO154+AW154</f>
        <v>100</v>
      </c>
      <c r="BF154" s="36"/>
      <c r="BG154" s="36"/>
      <c r="BH154" s="36"/>
      <c r="BI154" s="36"/>
      <c r="BJ154" s="36"/>
      <c r="BK154" s="36"/>
      <c r="BL154" s="36"/>
    </row>
    <row r="155" spans="1:64" ht="29.25" customHeight="1" x14ac:dyDescent="0.2">
      <c r="A155" s="28">
        <v>0</v>
      </c>
      <c r="B155" s="28"/>
      <c r="C155" s="28"/>
      <c r="D155" s="28"/>
      <c r="E155" s="28"/>
      <c r="F155" s="28"/>
      <c r="G155" s="29" t="s">
        <v>143</v>
      </c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1"/>
      <c r="Z155" s="32" t="s">
        <v>109</v>
      </c>
      <c r="AA155" s="32"/>
      <c r="AB155" s="32"/>
      <c r="AC155" s="32"/>
      <c r="AD155" s="32"/>
      <c r="AE155" s="33" t="s">
        <v>104</v>
      </c>
      <c r="AF155" s="34"/>
      <c r="AG155" s="34"/>
      <c r="AH155" s="34"/>
      <c r="AI155" s="34"/>
      <c r="AJ155" s="34"/>
      <c r="AK155" s="34"/>
      <c r="AL155" s="34"/>
      <c r="AM155" s="34"/>
      <c r="AN155" s="35"/>
      <c r="AO155" s="36">
        <v>100</v>
      </c>
      <c r="AP155" s="36"/>
      <c r="AQ155" s="36"/>
      <c r="AR155" s="36"/>
      <c r="AS155" s="36"/>
      <c r="AT155" s="36"/>
      <c r="AU155" s="36"/>
      <c r="AV155" s="36"/>
      <c r="AW155" s="36">
        <v>0</v>
      </c>
      <c r="AX155" s="36"/>
      <c r="AY155" s="36"/>
      <c r="AZ155" s="36"/>
      <c r="BA155" s="36"/>
      <c r="BB155" s="36"/>
      <c r="BC155" s="36"/>
      <c r="BD155" s="36"/>
      <c r="BE155" s="36">
        <f t="shared" si="3"/>
        <v>100</v>
      </c>
      <c r="BF155" s="36"/>
      <c r="BG155" s="36"/>
      <c r="BH155" s="36"/>
      <c r="BI155" s="36"/>
      <c r="BJ155" s="36"/>
      <c r="BK155" s="36"/>
      <c r="BL155" s="36"/>
    </row>
    <row r="156" spans="1:64" x14ac:dyDescent="0.2"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</row>
    <row r="158" spans="1:64" ht="16.5" customHeight="1" x14ac:dyDescent="0.2">
      <c r="A158" s="102" t="s">
        <v>146</v>
      </c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G158" s="104"/>
      <c r="AH158" s="104"/>
      <c r="AI158" s="104"/>
      <c r="AJ158" s="104"/>
      <c r="AK158" s="104"/>
      <c r="AL158" s="104"/>
      <c r="AM158" s="104"/>
      <c r="AN158" s="5"/>
      <c r="AO158" s="105" t="s">
        <v>182</v>
      </c>
      <c r="AP158" s="106"/>
      <c r="AQ158" s="106"/>
      <c r="AR158" s="106"/>
      <c r="AS158" s="106"/>
      <c r="AT158" s="106"/>
      <c r="AU158" s="106"/>
      <c r="AV158" s="106"/>
      <c r="AW158" s="106"/>
      <c r="AX158" s="106"/>
      <c r="AY158" s="106"/>
      <c r="AZ158" s="106"/>
      <c r="BA158" s="106"/>
      <c r="BB158" s="106"/>
      <c r="BC158" s="106"/>
      <c r="BD158" s="106"/>
      <c r="BE158" s="106"/>
      <c r="BF158" s="106"/>
      <c r="BG158" s="106"/>
    </row>
    <row r="159" spans="1:64" x14ac:dyDescent="0.2">
      <c r="W159" s="98" t="s">
        <v>9</v>
      </c>
      <c r="X159" s="98"/>
      <c r="Y159" s="98"/>
      <c r="Z159" s="98"/>
      <c r="AA159" s="98"/>
      <c r="AB159" s="98"/>
      <c r="AC159" s="98"/>
      <c r="AD159" s="98"/>
      <c r="AE159" s="98"/>
      <c r="AF159" s="98"/>
      <c r="AG159" s="98"/>
      <c r="AH159" s="98"/>
      <c r="AI159" s="98"/>
      <c r="AJ159" s="98"/>
      <c r="AK159" s="98"/>
      <c r="AL159" s="98"/>
      <c r="AM159" s="98"/>
      <c r="AO159" s="98" t="s">
        <v>58</v>
      </c>
      <c r="AP159" s="98"/>
      <c r="AQ159" s="98"/>
      <c r="AR159" s="98"/>
      <c r="AS159" s="98"/>
      <c r="AT159" s="98"/>
      <c r="AU159" s="98"/>
      <c r="AV159" s="98"/>
      <c r="AW159" s="98"/>
      <c r="AX159" s="98"/>
      <c r="AY159" s="98"/>
      <c r="AZ159" s="98"/>
      <c r="BA159" s="98"/>
      <c r="BB159" s="98"/>
      <c r="BC159" s="98"/>
      <c r="BD159" s="98"/>
      <c r="BE159" s="98"/>
      <c r="BF159" s="98"/>
      <c r="BG159" s="98"/>
    </row>
    <row r="160" spans="1:64" ht="15.75" customHeight="1" x14ac:dyDescent="0.2">
      <c r="A160" s="107" t="s">
        <v>7</v>
      </c>
      <c r="B160" s="107"/>
      <c r="C160" s="107"/>
      <c r="D160" s="107"/>
      <c r="E160" s="107"/>
      <c r="F160" s="107"/>
    </row>
    <row r="161" spans="1:59" ht="18" customHeight="1" x14ac:dyDescent="0.25">
      <c r="A161" s="122" t="s">
        <v>183</v>
      </c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123"/>
      <c r="AE161" s="123"/>
      <c r="AF161" s="123"/>
      <c r="AG161" s="123"/>
      <c r="AH161" s="123"/>
      <c r="AI161" s="123"/>
      <c r="AJ161" s="123"/>
      <c r="AK161" s="123"/>
      <c r="AL161" s="123"/>
      <c r="AM161" s="123"/>
      <c r="AN161" s="123"/>
      <c r="AO161" s="123"/>
      <c r="AP161" s="123"/>
      <c r="AQ161" s="123"/>
      <c r="AR161" s="123"/>
      <c r="AS161" s="123"/>
    </row>
    <row r="162" spans="1:59" x14ac:dyDescent="0.2">
      <c r="A162" s="124" t="s">
        <v>53</v>
      </c>
      <c r="B162" s="124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  <c r="AA162" s="124"/>
      <c r="AB162" s="124"/>
      <c r="AC162" s="124"/>
      <c r="AD162" s="124"/>
      <c r="AE162" s="124"/>
      <c r="AF162" s="124"/>
      <c r="AG162" s="124"/>
      <c r="AH162" s="124"/>
      <c r="AI162" s="124"/>
      <c r="AJ162" s="124"/>
      <c r="AK162" s="124"/>
      <c r="AL162" s="124"/>
      <c r="AM162" s="124"/>
      <c r="AN162" s="124"/>
      <c r="AO162" s="124"/>
      <c r="AP162" s="124"/>
      <c r="AQ162" s="124"/>
      <c r="AR162" s="124"/>
      <c r="AS162" s="124"/>
    </row>
    <row r="163" spans="1:59" ht="10.5" customHeight="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</row>
    <row r="164" spans="1:59" ht="15.75" customHeight="1" x14ac:dyDescent="0.2">
      <c r="A164" s="102" t="s">
        <v>147</v>
      </c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4"/>
      <c r="X164" s="104"/>
      <c r="Y164" s="104"/>
      <c r="Z164" s="104"/>
      <c r="AA164" s="104"/>
      <c r="AB164" s="104"/>
      <c r="AC164" s="104"/>
      <c r="AD164" s="104"/>
      <c r="AE164" s="104"/>
      <c r="AF164" s="104"/>
      <c r="AG164" s="104"/>
      <c r="AH164" s="104"/>
      <c r="AI164" s="104"/>
      <c r="AJ164" s="104"/>
      <c r="AK164" s="104"/>
      <c r="AL164" s="104"/>
      <c r="AM164" s="104"/>
      <c r="AN164" s="5"/>
      <c r="AO164" s="105" t="s">
        <v>191</v>
      </c>
      <c r="AP164" s="106"/>
      <c r="AQ164" s="106"/>
      <c r="AR164" s="106"/>
      <c r="AS164" s="106"/>
      <c r="AT164" s="106"/>
      <c r="AU164" s="106"/>
      <c r="AV164" s="106"/>
      <c r="AW164" s="106"/>
      <c r="AX164" s="106"/>
      <c r="AY164" s="106"/>
      <c r="AZ164" s="106"/>
      <c r="BA164" s="106"/>
      <c r="BB164" s="106"/>
      <c r="BC164" s="106"/>
      <c r="BD164" s="106"/>
      <c r="BE164" s="106"/>
      <c r="BF164" s="106"/>
      <c r="BG164" s="106"/>
    </row>
    <row r="165" spans="1:59" x14ac:dyDescent="0.2">
      <c r="W165" s="98" t="s">
        <v>9</v>
      </c>
      <c r="X165" s="98"/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O165" s="98" t="s">
        <v>58</v>
      </c>
      <c r="AP165" s="98"/>
      <c r="AQ165" s="98"/>
      <c r="AR165" s="98"/>
      <c r="AS165" s="98"/>
      <c r="AT165" s="98"/>
      <c r="AU165" s="98"/>
      <c r="AV165" s="98"/>
      <c r="AW165" s="98"/>
      <c r="AX165" s="98"/>
      <c r="AY165" s="98"/>
      <c r="AZ165" s="98"/>
      <c r="BA165" s="98"/>
      <c r="BB165" s="98"/>
      <c r="BC165" s="98"/>
      <c r="BD165" s="98"/>
      <c r="BE165" s="98"/>
      <c r="BF165" s="98"/>
      <c r="BG165" s="98"/>
    </row>
    <row r="166" spans="1:59" x14ac:dyDescent="0.2">
      <c r="A166" s="125"/>
      <c r="B166" s="126"/>
      <c r="C166" s="126"/>
      <c r="D166" s="126"/>
      <c r="E166" s="126"/>
      <c r="F166" s="126"/>
      <c r="G166" s="126"/>
      <c r="H166" s="126"/>
    </row>
    <row r="167" spans="1:59" x14ac:dyDescent="0.2">
      <c r="A167" s="98" t="s">
        <v>51</v>
      </c>
      <c r="B167" s="98"/>
      <c r="C167" s="98"/>
      <c r="D167" s="98"/>
      <c r="E167" s="98"/>
      <c r="F167" s="98"/>
      <c r="G167" s="98"/>
      <c r="H167" s="98"/>
      <c r="I167" s="17"/>
      <c r="J167" s="17"/>
      <c r="K167" s="17"/>
      <c r="L167" s="17"/>
      <c r="M167" s="17"/>
      <c r="N167" s="17"/>
      <c r="O167" s="17"/>
      <c r="P167" s="17"/>
      <c r="Q167" s="17"/>
    </row>
    <row r="168" spans="1:59" x14ac:dyDescent="0.2">
      <c r="A168" s="19" t="s">
        <v>52</v>
      </c>
    </row>
    <row r="170" spans="1:59" ht="18.75" customHeight="1" x14ac:dyDescent="0.2">
      <c r="A170" s="41"/>
      <c r="B170" s="41"/>
      <c r="C170" s="41"/>
      <c r="D170" s="41"/>
      <c r="E170" s="41"/>
      <c r="F170" s="41"/>
      <c r="G170" s="41"/>
    </row>
    <row r="171" spans="1:59" ht="17.25" hidden="1" customHeight="1" x14ac:dyDescent="0.2">
      <c r="A171" s="26"/>
      <c r="B171" s="26"/>
      <c r="C171" s="26"/>
      <c r="D171" s="26"/>
      <c r="E171" s="26"/>
      <c r="F171" s="22"/>
      <c r="G171" s="22"/>
    </row>
    <row r="172" spans="1:59" ht="15" customHeight="1" x14ac:dyDescent="0.2">
      <c r="A172" s="26"/>
      <c r="B172" s="26"/>
      <c r="C172" s="26"/>
      <c r="D172" s="26"/>
      <c r="E172" s="26"/>
      <c r="F172" s="26"/>
      <c r="G172" s="26"/>
    </row>
  </sheetData>
  <mergeCells count="712">
    <mergeCell ref="A167:H167"/>
    <mergeCell ref="A161:AS161"/>
    <mergeCell ref="A162:AS162"/>
    <mergeCell ref="A166:H166"/>
    <mergeCell ref="A79:C80"/>
    <mergeCell ref="D81:AA81"/>
    <mergeCell ref="AB81:AI81"/>
    <mergeCell ref="W165:AM165"/>
    <mergeCell ref="D79:AA80"/>
    <mergeCell ref="AB79:AI80"/>
    <mergeCell ref="AJ79:AQ80"/>
    <mergeCell ref="AR79:AY80"/>
    <mergeCell ref="W159:AM159"/>
    <mergeCell ref="AE89:AN89"/>
    <mergeCell ref="AE90:AN90"/>
    <mergeCell ref="A91:F91"/>
    <mergeCell ref="Z91:AD91"/>
    <mergeCell ref="AE91:AN91"/>
    <mergeCell ref="A89:F89"/>
    <mergeCell ref="A90:F90"/>
    <mergeCell ref="Z90:AD90"/>
    <mergeCell ref="A87:BL87"/>
    <mergeCell ref="A88:F88"/>
    <mergeCell ref="AE88:AN88"/>
    <mergeCell ref="A16:B16"/>
    <mergeCell ref="G30:BL30"/>
    <mergeCell ref="A33:F33"/>
    <mergeCell ref="G33:BL33"/>
    <mergeCell ref="A38:BL38"/>
    <mergeCell ref="A39:F39"/>
    <mergeCell ref="G39:BL39"/>
    <mergeCell ref="A40:F40"/>
    <mergeCell ref="A36:BL36"/>
    <mergeCell ref="G40:BL40"/>
    <mergeCell ref="A42:F42"/>
    <mergeCell ref="AC62:AJ62"/>
    <mergeCell ref="AC58:AJ59"/>
    <mergeCell ref="AK58:AR59"/>
    <mergeCell ref="D62:AB62"/>
    <mergeCell ref="A60:C60"/>
    <mergeCell ref="A61:C61"/>
    <mergeCell ref="AK60:AR60"/>
    <mergeCell ref="G42:BL42"/>
    <mergeCell ref="A58:C59"/>
    <mergeCell ref="A56:AZ56"/>
    <mergeCell ref="A43:F43"/>
    <mergeCell ref="G43:BL43"/>
    <mergeCell ref="A44:F44"/>
    <mergeCell ref="G44:BL44"/>
    <mergeCell ref="A45:F45"/>
    <mergeCell ref="G45:BL45"/>
    <mergeCell ref="AS58:AZ59"/>
    <mergeCell ref="D58:AB59"/>
    <mergeCell ref="D60:AB60"/>
    <mergeCell ref="D61:AB61"/>
    <mergeCell ref="AC60:AJ60"/>
    <mergeCell ref="AC61:AJ61"/>
    <mergeCell ref="A50:F50"/>
    <mergeCell ref="A160:F160"/>
    <mergeCell ref="A81:C81"/>
    <mergeCell ref="AR81:AY81"/>
    <mergeCell ref="A82:C82"/>
    <mergeCell ref="D82:AA82"/>
    <mergeCell ref="AB82:AI82"/>
    <mergeCell ref="AJ82:AQ82"/>
    <mergeCell ref="AW88:BD88"/>
    <mergeCell ref="D85:AA85"/>
    <mergeCell ref="AB85:AI85"/>
    <mergeCell ref="AJ85:AQ85"/>
    <mergeCell ref="AR85:AY85"/>
    <mergeCell ref="A84:C84"/>
    <mergeCell ref="D84:AA84"/>
    <mergeCell ref="AB84:AI84"/>
    <mergeCell ref="AJ84:AQ84"/>
    <mergeCell ref="AR84:AY84"/>
    <mergeCell ref="AR82:AY82"/>
    <mergeCell ref="AJ81:AQ81"/>
    <mergeCell ref="A97:F97"/>
    <mergeCell ref="A158:V158"/>
    <mergeCell ref="W158:AM158"/>
    <mergeCell ref="AO158:BG158"/>
    <mergeCell ref="BE89:BL89"/>
    <mergeCell ref="AO165:BG165"/>
    <mergeCell ref="AO159:BG159"/>
    <mergeCell ref="G89:Y89"/>
    <mergeCell ref="G90:Y90"/>
    <mergeCell ref="G91:Y91"/>
    <mergeCell ref="AO89:AV89"/>
    <mergeCell ref="Z89:AD89"/>
    <mergeCell ref="A164:V164"/>
    <mergeCell ref="W164:AM164"/>
    <mergeCell ref="AO164:BG164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AW91:BD91"/>
    <mergeCell ref="AO91:AV91"/>
    <mergeCell ref="BE92:BL92"/>
    <mergeCell ref="A93:F93"/>
    <mergeCell ref="G93:Y93"/>
    <mergeCell ref="Z93:AD93"/>
    <mergeCell ref="AE93:AN93"/>
    <mergeCell ref="AO93:AV93"/>
    <mergeCell ref="AW93:BD93"/>
    <mergeCell ref="AO1:BL1"/>
    <mergeCell ref="A77:BL77"/>
    <mergeCell ref="A62:C62"/>
    <mergeCell ref="U22:AD22"/>
    <mergeCell ref="AE22:AR22"/>
    <mergeCell ref="AK62:AR62"/>
    <mergeCell ref="AS62:AZ62"/>
    <mergeCell ref="D19:J19"/>
    <mergeCell ref="D20:J20"/>
    <mergeCell ref="L20:AB20"/>
    <mergeCell ref="A31:F31"/>
    <mergeCell ref="G31:BL31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5:BL5"/>
    <mergeCell ref="AO4:BL4"/>
    <mergeCell ref="A23:H23"/>
    <mergeCell ref="I23:S23"/>
    <mergeCell ref="G41:BL41"/>
    <mergeCell ref="A25:BL25"/>
    <mergeCell ref="A26:BL26"/>
    <mergeCell ref="A29:BL29"/>
    <mergeCell ref="A32:F32"/>
    <mergeCell ref="G32:BL32"/>
    <mergeCell ref="A30:F30"/>
    <mergeCell ref="A35:BL35"/>
    <mergeCell ref="D17:J17"/>
    <mergeCell ref="L16:BL16"/>
    <mergeCell ref="D14:J14"/>
    <mergeCell ref="D16:J16"/>
    <mergeCell ref="L17:BL17"/>
    <mergeCell ref="A41:F41"/>
    <mergeCell ref="AO7:BF7"/>
    <mergeCell ref="A10:BL10"/>
    <mergeCell ref="A11:BL11"/>
    <mergeCell ref="A13:B13"/>
    <mergeCell ref="L13:BL13"/>
    <mergeCell ref="D13:J13"/>
    <mergeCell ref="L14:BL14"/>
    <mergeCell ref="A46:F46"/>
    <mergeCell ref="G46:BL46"/>
    <mergeCell ref="A47:F47"/>
    <mergeCell ref="G47:BL47"/>
    <mergeCell ref="A48:F48"/>
    <mergeCell ref="G48:BL48"/>
    <mergeCell ref="G50:BL50"/>
    <mergeCell ref="A51:F51"/>
    <mergeCell ref="G51:BL51"/>
    <mergeCell ref="A49:F49"/>
    <mergeCell ref="G49:BL49"/>
    <mergeCell ref="AC63:AJ63"/>
    <mergeCell ref="AK63:AR63"/>
    <mergeCell ref="AS63:AZ63"/>
    <mergeCell ref="A52:F52"/>
    <mergeCell ref="G52:BL52"/>
    <mergeCell ref="A53:F53"/>
    <mergeCell ref="G53:BL53"/>
    <mergeCell ref="A54:F54"/>
    <mergeCell ref="G54:BL54"/>
    <mergeCell ref="BA62:BH62"/>
    <mergeCell ref="BA63:BH63"/>
    <mergeCell ref="AK61:AR61"/>
    <mergeCell ref="AS61:AZ61"/>
    <mergeCell ref="AK66:AR66"/>
    <mergeCell ref="AS66:AZ66"/>
    <mergeCell ref="A67:C67"/>
    <mergeCell ref="D67:AB67"/>
    <mergeCell ref="AC67:AJ67"/>
    <mergeCell ref="AK67:AR67"/>
    <mergeCell ref="AS67:AZ67"/>
    <mergeCell ref="A57:AZ57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S60:AZ60"/>
    <mergeCell ref="A63:C63"/>
    <mergeCell ref="D63:AB63"/>
    <mergeCell ref="A68:C68"/>
    <mergeCell ref="D68:AB68"/>
    <mergeCell ref="AC68:AJ68"/>
    <mergeCell ref="AK68:AR68"/>
    <mergeCell ref="AS68:AZ68"/>
    <mergeCell ref="A69:C69"/>
    <mergeCell ref="D69:AB69"/>
    <mergeCell ref="AC69:AJ69"/>
    <mergeCell ref="AK69:AR69"/>
    <mergeCell ref="AS69:AZ69"/>
    <mergeCell ref="A70:C70"/>
    <mergeCell ref="D70:AB70"/>
    <mergeCell ref="AC70:AJ70"/>
    <mergeCell ref="AK70:AR70"/>
    <mergeCell ref="AS70:AZ70"/>
    <mergeCell ref="A71:C71"/>
    <mergeCell ref="D71:AB71"/>
    <mergeCell ref="AC71:AJ71"/>
    <mergeCell ref="AK71:AR71"/>
    <mergeCell ref="AS71:AZ71"/>
    <mergeCell ref="A72:C72"/>
    <mergeCell ref="D72:AB72"/>
    <mergeCell ref="AC72:AJ72"/>
    <mergeCell ref="AK72:AR72"/>
    <mergeCell ref="AS72:AZ72"/>
    <mergeCell ref="A73:C73"/>
    <mergeCell ref="D73:AB73"/>
    <mergeCell ref="AC73:AJ73"/>
    <mergeCell ref="AK73:AR73"/>
    <mergeCell ref="AS73:AZ73"/>
    <mergeCell ref="A74:C74"/>
    <mergeCell ref="D74:AB74"/>
    <mergeCell ref="AC74:AJ74"/>
    <mergeCell ref="AK74:AR74"/>
    <mergeCell ref="AS74:AZ74"/>
    <mergeCell ref="A75:C75"/>
    <mergeCell ref="D75:AB75"/>
    <mergeCell ref="AC75:AJ75"/>
    <mergeCell ref="AK75:AR75"/>
    <mergeCell ref="AS75:AZ75"/>
    <mergeCell ref="A78:AY78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BE88:BL88"/>
    <mergeCell ref="A83:C83"/>
    <mergeCell ref="D83:AA83"/>
    <mergeCell ref="AB83:AI83"/>
    <mergeCell ref="AJ83:AQ83"/>
    <mergeCell ref="AR83:AY83"/>
    <mergeCell ref="A85:C85"/>
    <mergeCell ref="Z88:AD88"/>
    <mergeCell ref="G88:Y88"/>
    <mergeCell ref="AO88:AV88"/>
    <mergeCell ref="AW89:BD89"/>
    <mergeCell ref="BE91:BL91"/>
    <mergeCell ref="AO90:AV90"/>
    <mergeCell ref="AW90:BD90"/>
    <mergeCell ref="BE90:BL90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6:BL116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7:BL127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A130:F130"/>
    <mergeCell ref="G130:Y130"/>
    <mergeCell ref="Z130:AD130"/>
    <mergeCell ref="AE130:AN130"/>
    <mergeCell ref="AO130:AV130"/>
    <mergeCell ref="AW130:BD130"/>
    <mergeCell ref="BE130:BL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42:BL142"/>
    <mergeCell ref="A142:F142"/>
    <mergeCell ref="G142:Y142"/>
    <mergeCell ref="Z142:AD142"/>
    <mergeCell ref="AE142:AN142"/>
    <mergeCell ref="AO142:AV142"/>
    <mergeCell ref="AW142:BD142"/>
    <mergeCell ref="A141:F141"/>
    <mergeCell ref="G141:Y141"/>
    <mergeCell ref="Z141:AD141"/>
    <mergeCell ref="AE141:AN141"/>
    <mergeCell ref="AO141:AV141"/>
    <mergeCell ref="AW141:BD141"/>
    <mergeCell ref="BE141:BL141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A153:F153"/>
    <mergeCell ref="Z153:AD153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AE153:AN153"/>
    <mergeCell ref="AO153:AV153"/>
    <mergeCell ref="AW153:BD153"/>
    <mergeCell ref="BE153:BL153"/>
    <mergeCell ref="BA71:BH71"/>
    <mergeCell ref="BA72:BH72"/>
    <mergeCell ref="BE155:BL155"/>
    <mergeCell ref="A155:F155"/>
    <mergeCell ref="G155:Y155"/>
    <mergeCell ref="Z155:AD155"/>
    <mergeCell ref="AE155:AN155"/>
    <mergeCell ref="AO155:AV155"/>
    <mergeCell ref="AW155:BD155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G153:Y153"/>
    <mergeCell ref="A172:G172"/>
    <mergeCell ref="A27:BL27"/>
    <mergeCell ref="A154:F154"/>
    <mergeCell ref="G154:Y154"/>
    <mergeCell ref="Z154:AD154"/>
    <mergeCell ref="AE154:AN154"/>
    <mergeCell ref="AO154:AV154"/>
    <mergeCell ref="AW154:BD154"/>
    <mergeCell ref="BE154:BL154"/>
    <mergeCell ref="BA58:BH59"/>
    <mergeCell ref="BA60:BH60"/>
    <mergeCell ref="BA61:BH61"/>
    <mergeCell ref="BA75:BH75"/>
    <mergeCell ref="A170:G170"/>
    <mergeCell ref="A171:E171"/>
    <mergeCell ref="BA73:BH73"/>
    <mergeCell ref="BA74:BH74"/>
    <mergeCell ref="BA64:BH64"/>
    <mergeCell ref="BA65:BH65"/>
    <mergeCell ref="BA66:BH66"/>
    <mergeCell ref="BA67:BH67"/>
    <mergeCell ref="BA68:BH68"/>
    <mergeCell ref="BA69:BH69"/>
    <mergeCell ref="BA70:BH70"/>
  </mergeCells>
  <phoneticPr fontId="0" type="noConversion"/>
  <conditionalFormatting sqref="G91:L91">
    <cfRule type="cellIs" dxfId="141" priority="178" stopIfTrue="1" operator="equal">
      <formula>$G90</formula>
    </cfRule>
  </conditionalFormatting>
  <conditionalFormatting sqref="A91:F91">
    <cfRule type="cellIs" dxfId="140" priority="180" stopIfTrue="1" operator="equal">
      <formula>0</formula>
    </cfRule>
  </conditionalFormatting>
  <conditionalFormatting sqref="D75">
    <cfRule type="cellIs" dxfId="139" priority="165" stopIfTrue="1" operator="equal">
      <formula>$D74</formula>
    </cfRule>
  </conditionalFormatting>
  <conditionalFormatting sqref="G92">
    <cfRule type="cellIs" dxfId="138" priority="162" stopIfTrue="1" operator="equal">
      <formula>$G91</formula>
    </cfRule>
  </conditionalFormatting>
  <conditionalFormatting sqref="A92:F92">
    <cfRule type="cellIs" dxfId="137" priority="163" stopIfTrue="1" operator="equal">
      <formula>0</formula>
    </cfRule>
  </conditionalFormatting>
  <conditionalFormatting sqref="G93">
    <cfRule type="cellIs" dxfId="136" priority="160" stopIfTrue="1" operator="equal">
      <formula>$G92</formula>
    </cfRule>
  </conditionalFormatting>
  <conditionalFormatting sqref="A93:F93">
    <cfRule type="cellIs" dxfId="135" priority="161" stopIfTrue="1" operator="equal">
      <formula>0</formula>
    </cfRule>
  </conditionalFormatting>
  <conditionalFormatting sqref="G94">
    <cfRule type="cellIs" dxfId="134" priority="158" stopIfTrue="1" operator="equal">
      <formula>$G93</formula>
    </cfRule>
  </conditionalFormatting>
  <conditionalFormatting sqref="A94:F94">
    <cfRule type="cellIs" dxfId="133" priority="159" stopIfTrue="1" operator="equal">
      <formula>0</formula>
    </cfRule>
  </conditionalFormatting>
  <conditionalFormatting sqref="G95">
    <cfRule type="cellIs" dxfId="132" priority="156" stopIfTrue="1" operator="equal">
      <formula>$G94</formula>
    </cfRule>
  </conditionalFormatting>
  <conditionalFormatting sqref="A95:F95">
    <cfRule type="cellIs" dxfId="131" priority="157" stopIfTrue="1" operator="equal">
      <formula>0</formula>
    </cfRule>
  </conditionalFormatting>
  <conditionalFormatting sqref="G96">
    <cfRule type="cellIs" dxfId="130" priority="154" stopIfTrue="1" operator="equal">
      <formula>$G95</formula>
    </cfRule>
  </conditionalFormatting>
  <conditionalFormatting sqref="A96:F96">
    <cfRule type="cellIs" dxfId="129" priority="155" stopIfTrue="1" operator="equal">
      <formula>0</formula>
    </cfRule>
  </conditionalFormatting>
  <conditionalFormatting sqref="G97">
    <cfRule type="cellIs" dxfId="128" priority="152" stopIfTrue="1" operator="equal">
      <formula>$G96</formula>
    </cfRule>
  </conditionalFormatting>
  <conditionalFormatting sqref="A97:F97">
    <cfRule type="cellIs" dxfId="127" priority="153" stopIfTrue="1" operator="equal">
      <formula>0</formula>
    </cfRule>
  </conditionalFormatting>
  <conditionalFormatting sqref="G98">
    <cfRule type="cellIs" dxfId="126" priority="150" stopIfTrue="1" operator="equal">
      <formula>$G97</formula>
    </cfRule>
  </conditionalFormatting>
  <conditionalFormatting sqref="A98:F98">
    <cfRule type="cellIs" dxfId="125" priority="151" stopIfTrue="1" operator="equal">
      <formula>0</formula>
    </cfRule>
  </conditionalFormatting>
  <conditionalFormatting sqref="G99">
    <cfRule type="cellIs" dxfId="124" priority="148" stopIfTrue="1" operator="equal">
      <formula>$G98</formula>
    </cfRule>
  </conditionalFormatting>
  <conditionalFormatting sqref="A99:F99">
    <cfRule type="cellIs" dxfId="123" priority="149" stopIfTrue="1" operator="equal">
      <formula>0</formula>
    </cfRule>
  </conditionalFormatting>
  <conditionalFormatting sqref="G100">
    <cfRule type="cellIs" dxfId="122" priority="146" stopIfTrue="1" operator="equal">
      <formula>$G99</formula>
    </cfRule>
  </conditionalFormatting>
  <conditionalFormatting sqref="A100:F100">
    <cfRule type="cellIs" dxfId="121" priority="147" stopIfTrue="1" operator="equal">
      <formula>0</formula>
    </cfRule>
  </conditionalFormatting>
  <conditionalFormatting sqref="G101">
    <cfRule type="cellIs" dxfId="120" priority="144" stopIfTrue="1" operator="equal">
      <formula>$G100</formula>
    </cfRule>
  </conditionalFormatting>
  <conditionalFormatting sqref="A101:F101">
    <cfRule type="cellIs" dxfId="119" priority="145" stopIfTrue="1" operator="equal">
      <formula>0</formula>
    </cfRule>
  </conditionalFormatting>
  <conditionalFormatting sqref="G102">
    <cfRule type="cellIs" dxfId="118" priority="142" stopIfTrue="1" operator="equal">
      <formula>$G101</formula>
    </cfRule>
  </conditionalFormatting>
  <conditionalFormatting sqref="A102:F102">
    <cfRule type="cellIs" dxfId="117" priority="143" stopIfTrue="1" operator="equal">
      <formula>0</formula>
    </cfRule>
  </conditionalFormatting>
  <conditionalFormatting sqref="G103">
    <cfRule type="cellIs" dxfId="116" priority="140" stopIfTrue="1" operator="equal">
      <formula>$G102</formula>
    </cfRule>
  </conditionalFormatting>
  <conditionalFormatting sqref="A103:F103">
    <cfRule type="cellIs" dxfId="115" priority="141" stopIfTrue="1" operator="equal">
      <formula>0</formula>
    </cfRule>
  </conditionalFormatting>
  <conditionalFormatting sqref="G104">
    <cfRule type="cellIs" dxfId="114" priority="138" stopIfTrue="1" operator="equal">
      <formula>$G103</formula>
    </cfRule>
  </conditionalFormatting>
  <conditionalFormatting sqref="A104:F104">
    <cfRule type="cellIs" dxfId="113" priority="139" stopIfTrue="1" operator="equal">
      <formula>0</formula>
    </cfRule>
  </conditionalFormatting>
  <conditionalFormatting sqref="G105">
    <cfRule type="cellIs" dxfId="112" priority="136" stopIfTrue="1" operator="equal">
      <formula>$G104</formula>
    </cfRule>
  </conditionalFormatting>
  <conditionalFormatting sqref="A105:F105">
    <cfRule type="cellIs" dxfId="111" priority="137" stopIfTrue="1" operator="equal">
      <formula>0</formula>
    </cfRule>
  </conditionalFormatting>
  <conditionalFormatting sqref="G106">
    <cfRule type="cellIs" dxfId="110" priority="134" stopIfTrue="1" operator="equal">
      <formula>$G105</formula>
    </cfRule>
  </conditionalFormatting>
  <conditionalFormatting sqref="A106:F106">
    <cfRule type="cellIs" dxfId="109" priority="135" stopIfTrue="1" operator="equal">
      <formula>0</formula>
    </cfRule>
  </conditionalFormatting>
  <conditionalFormatting sqref="G107">
    <cfRule type="cellIs" dxfId="108" priority="132" stopIfTrue="1" operator="equal">
      <formula>$G106</formula>
    </cfRule>
  </conditionalFormatting>
  <conditionalFormatting sqref="A107:F107">
    <cfRule type="cellIs" dxfId="107" priority="133" stopIfTrue="1" operator="equal">
      <formula>0</formula>
    </cfRule>
  </conditionalFormatting>
  <conditionalFormatting sqref="G108">
    <cfRule type="cellIs" dxfId="106" priority="130" stopIfTrue="1" operator="equal">
      <formula>$G107</formula>
    </cfRule>
  </conditionalFormatting>
  <conditionalFormatting sqref="A108:F108">
    <cfRule type="cellIs" dxfId="105" priority="131" stopIfTrue="1" operator="equal">
      <formula>0</formula>
    </cfRule>
  </conditionalFormatting>
  <conditionalFormatting sqref="G109">
    <cfRule type="cellIs" dxfId="104" priority="128" stopIfTrue="1" operator="equal">
      <formula>$G108</formula>
    </cfRule>
  </conditionalFormatting>
  <conditionalFormatting sqref="A109:F109">
    <cfRule type="cellIs" dxfId="103" priority="129" stopIfTrue="1" operator="equal">
      <formula>0</formula>
    </cfRule>
  </conditionalFormatting>
  <conditionalFormatting sqref="G110">
    <cfRule type="cellIs" dxfId="102" priority="126" stopIfTrue="1" operator="equal">
      <formula>$G109</formula>
    </cfRule>
  </conditionalFormatting>
  <conditionalFormatting sqref="A110:F110">
    <cfRule type="cellIs" dxfId="101" priority="127" stopIfTrue="1" operator="equal">
      <formula>0</formula>
    </cfRule>
  </conditionalFormatting>
  <conditionalFormatting sqref="G111">
    <cfRule type="cellIs" dxfId="100" priority="124" stopIfTrue="1" operator="equal">
      <formula>$G110</formula>
    </cfRule>
  </conditionalFormatting>
  <conditionalFormatting sqref="A111:F111">
    <cfRule type="cellIs" dxfId="99" priority="125" stopIfTrue="1" operator="equal">
      <formula>0</formula>
    </cfRule>
  </conditionalFormatting>
  <conditionalFormatting sqref="G112">
    <cfRule type="cellIs" dxfId="98" priority="122" stopIfTrue="1" operator="equal">
      <formula>$G111</formula>
    </cfRule>
  </conditionalFormatting>
  <conditionalFormatting sqref="A112:F112">
    <cfRule type="cellIs" dxfId="97" priority="123" stopIfTrue="1" operator="equal">
      <formula>0</formula>
    </cfRule>
  </conditionalFormatting>
  <conditionalFormatting sqref="G113">
    <cfRule type="cellIs" dxfId="96" priority="120" stopIfTrue="1" operator="equal">
      <formula>$G112</formula>
    </cfRule>
  </conditionalFormatting>
  <conditionalFormatting sqref="A113:F113">
    <cfRule type="cellIs" dxfId="95" priority="121" stopIfTrue="1" operator="equal">
      <formula>0</formula>
    </cfRule>
  </conditionalFormatting>
  <conditionalFormatting sqref="G114">
    <cfRule type="cellIs" dxfId="94" priority="114" stopIfTrue="1" operator="equal">
      <formula>#REF!</formula>
    </cfRule>
  </conditionalFormatting>
  <conditionalFormatting sqref="A114:F114">
    <cfRule type="cellIs" dxfId="93" priority="115" stopIfTrue="1" operator="equal">
      <formula>0</formula>
    </cfRule>
  </conditionalFormatting>
  <conditionalFormatting sqref="G115">
    <cfRule type="cellIs" dxfId="92" priority="112" stopIfTrue="1" operator="equal">
      <formula>$G114</formula>
    </cfRule>
  </conditionalFormatting>
  <conditionalFormatting sqref="A115:F115">
    <cfRule type="cellIs" dxfId="91" priority="113" stopIfTrue="1" operator="equal">
      <formula>0</formula>
    </cfRule>
  </conditionalFormatting>
  <conditionalFormatting sqref="G116">
    <cfRule type="cellIs" dxfId="90" priority="110" stopIfTrue="1" operator="equal">
      <formula>$G115</formula>
    </cfRule>
  </conditionalFormatting>
  <conditionalFormatting sqref="A116:F116">
    <cfRule type="cellIs" dxfId="89" priority="111" stopIfTrue="1" operator="equal">
      <formula>0</formula>
    </cfRule>
  </conditionalFormatting>
  <conditionalFormatting sqref="G117">
    <cfRule type="cellIs" dxfId="88" priority="102" stopIfTrue="1" operator="equal">
      <formula>#REF!</formula>
    </cfRule>
  </conditionalFormatting>
  <conditionalFormatting sqref="A117:F117">
    <cfRule type="cellIs" dxfId="87" priority="103" stopIfTrue="1" operator="equal">
      <formula>0</formula>
    </cfRule>
  </conditionalFormatting>
  <conditionalFormatting sqref="G118">
    <cfRule type="cellIs" dxfId="86" priority="100" stopIfTrue="1" operator="equal">
      <formula>$G117</formula>
    </cfRule>
  </conditionalFormatting>
  <conditionalFormatting sqref="A118:F118">
    <cfRule type="cellIs" dxfId="85" priority="101" stopIfTrue="1" operator="equal">
      <formula>0</formula>
    </cfRule>
  </conditionalFormatting>
  <conditionalFormatting sqref="G119">
    <cfRule type="cellIs" dxfId="84" priority="98" stopIfTrue="1" operator="equal">
      <formula>$G118</formula>
    </cfRule>
  </conditionalFormatting>
  <conditionalFormatting sqref="A119:F119">
    <cfRule type="cellIs" dxfId="83" priority="99" stopIfTrue="1" operator="equal">
      <formula>0</formula>
    </cfRule>
  </conditionalFormatting>
  <conditionalFormatting sqref="G120">
    <cfRule type="cellIs" dxfId="82" priority="96" stopIfTrue="1" operator="equal">
      <formula>$G119</formula>
    </cfRule>
  </conditionalFormatting>
  <conditionalFormatting sqref="A120:F120">
    <cfRule type="cellIs" dxfId="81" priority="97" stopIfTrue="1" operator="equal">
      <formula>0</formula>
    </cfRule>
  </conditionalFormatting>
  <conditionalFormatting sqref="G121">
    <cfRule type="cellIs" dxfId="80" priority="94" stopIfTrue="1" operator="equal">
      <formula>$G120</formula>
    </cfRule>
  </conditionalFormatting>
  <conditionalFormatting sqref="A121:F121">
    <cfRule type="cellIs" dxfId="79" priority="95" stopIfTrue="1" operator="equal">
      <formula>0</formula>
    </cfRule>
  </conditionalFormatting>
  <conditionalFormatting sqref="G122">
    <cfRule type="cellIs" dxfId="78" priority="92" stopIfTrue="1" operator="equal">
      <formula>$G121</formula>
    </cfRule>
  </conditionalFormatting>
  <conditionalFormatting sqref="A122:F122">
    <cfRule type="cellIs" dxfId="77" priority="93" stopIfTrue="1" operator="equal">
      <formula>0</formula>
    </cfRule>
  </conditionalFormatting>
  <conditionalFormatting sqref="G123">
    <cfRule type="cellIs" dxfId="76" priority="90" stopIfTrue="1" operator="equal">
      <formula>$G122</formula>
    </cfRule>
  </conditionalFormatting>
  <conditionalFormatting sqref="A123:F123">
    <cfRule type="cellIs" dxfId="75" priority="91" stopIfTrue="1" operator="equal">
      <formula>0</formula>
    </cfRule>
  </conditionalFormatting>
  <conditionalFormatting sqref="G124">
    <cfRule type="cellIs" dxfId="74" priority="88" stopIfTrue="1" operator="equal">
      <formula>$G123</formula>
    </cfRule>
  </conditionalFormatting>
  <conditionalFormatting sqref="A124:F124">
    <cfRule type="cellIs" dxfId="73" priority="89" stopIfTrue="1" operator="equal">
      <formula>0</formula>
    </cfRule>
  </conditionalFormatting>
  <conditionalFormatting sqref="G125">
    <cfRule type="cellIs" dxfId="72" priority="86" stopIfTrue="1" operator="equal">
      <formula>$G124</formula>
    </cfRule>
  </conditionalFormatting>
  <conditionalFormatting sqref="A125:F125">
    <cfRule type="cellIs" dxfId="71" priority="87" stopIfTrue="1" operator="equal">
      <formula>0</formula>
    </cfRule>
  </conditionalFormatting>
  <conditionalFormatting sqref="G126">
    <cfRule type="cellIs" dxfId="70" priority="84" stopIfTrue="1" operator="equal">
      <formula>$G125</formula>
    </cfRule>
  </conditionalFormatting>
  <conditionalFormatting sqref="A126:F126">
    <cfRule type="cellIs" dxfId="69" priority="85" stopIfTrue="1" operator="equal">
      <formula>0</formula>
    </cfRule>
  </conditionalFormatting>
  <conditionalFormatting sqref="G127">
    <cfRule type="cellIs" dxfId="68" priority="82" stopIfTrue="1" operator="equal">
      <formula>$G126</formula>
    </cfRule>
  </conditionalFormatting>
  <conditionalFormatting sqref="A127:F127">
    <cfRule type="cellIs" dxfId="67" priority="83" stopIfTrue="1" operator="equal">
      <formula>0</formula>
    </cfRule>
  </conditionalFormatting>
  <conditionalFormatting sqref="G128">
    <cfRule type="cellIs" dxfId="66" priority="78" stopIfTrue="1" operator="equal">
      <formula>#REF!</formula>
    </cfRule>
  </conditionalFormatting>
  <conditionalFormatting sqref="A128:F128">
    <cfRule type="cellIs" dxfId="65" priority="79" stopIfTrue="1" operator="equal">
      <formula>0</formula>
    </cfRule>
  </conditionalFormatting>
  <conditionalFormatting sqref="G129">
    <cfRule type="cellIs" dxfId="64" priority="76" stopIfTrue="1" operator="equal">
      <formula>$G128</formula>
    </cfRule>
  </conditionalFormatting>
  <conditionalFormatting sqref="A129:F129">
    <cfRule type="cellIs" dxfId="63" priority="77" stopIfTrue="1" operator="equal">
      <formula>0</formula>
    </cfRule>
  </conditionalFormatting>
  <conditionalFormatting sqref="G130">
    <cfRule type="cellIs" dxfId="62" priority="72" stopIfTrue="1" operator="equal">
      <formula>#REF!</formula>
    </cfRule>
  </conditionalFormatting>
  <conditionalFormatting sqref="A130:F130">
    <cfRule type="cellIs" dxfId="61" priority="73" stopIfTrue="1" operator="equal">
      <formula>0</formula>
    </cfRule>
  </conditionalFormatting>
  <conditionalFormatting sqref="G131">
    <cfRule type="cellIs" dxfId="60" priority="70" stopIfTrue="1" operator="equal">
      <formula>$G130</formula>
    </cfRule>
  </conditionalFormatting>
  <conditionalFormatting sqref="A131:F131">
    <cfRule type="cellIs" dxfId="59" priority="71" stopIfTrue="1" operator="equal">
      <formula>0</formula>
    </cfRule>
  </conditionalFormatting>
  <conditionalFormatting sqref="G132">
    <cfRule type="cellIs" dxfId="58" priority="68" stopIfTrue="1" operator="equal">
      <formula>$G131</formula>
    </cfRule>
  </conditionalFormatting>
  <conditionalFormatting sqref="A132:F132">
    <cfRule type="cellIs" dxfId="57" priority="69" stopIfTrue="1" operator="equal">
      <formula>0</formula>
    </cfRule>
  </conditionalFormatting>
  <conditionalFormatting sqref="G133">
    <cfRule type="cellIs" dxfId="56" priority="66" stopIfTrue="1" operator="equal">
      <formula>$G132</formula>
    </cfRule>
  </conditionalFormatting>
  <conditionalFormatting sqref="A133:F133">
    <cfRule type="cellIs" dxfId="55" priority="67" stopIfTrue="1" operator="equal">
      <formula>0</formula>
    </cfRule>
  </conditionalFormatting>
  <conditionalFormatting sqref="G134">
    <cfRule type="cellIs" dxfId="54" priority="64" stopIfTrue="1" operator="equal">
      <formula>$G133</formula>
    </cfRule>
  </conditionalFormatting>
  <conditionalFormatting sqref="A134:F134">
    <cfRule type="cellIs" dxfId="53" priority="65" stopIfTrue="1" operator="equal">
      <formula>0</formula>
    </cfRule>
  </conditionalFormatting>
  <conditionalFormatting sqref="G135">
    <cfRule type="cellIs" dxfId="52" priority="62" stopIfTrue="1" operator="equal">
      <formula>$G134</formula>
    </cfRule>
  </conditionalFormatting>
  <conditionalFormatting sqref="A135:F135">
    <cfRule type="cellIs" dxfId="51" priority="63" stopIfTrue="1" operator="equal">
      <formula>0</formula>
    </cfRule>
  </conditionalFormatting>
  <conditionalFormatting sqref="G136">
    <cfRule type="cellIs" dxfId="50" priority="60" stopIfTrue="1" operator="equal">
      <formula>$G135</formula>
    </cfRule>
  </conditionalFormatting>
  <conditionalFormatting sqref="A136:F136">
    <cfRule type="cellIs" dxfId="49" priority="61" stopIfTrue="1" operator="equal">
      <formula>0</formula>
    </cfRule>
  </conditionalFormatting>
  <conditionalFormatting sqref="G137">
    <cfRule type="cellIs" dxfId="48" priority="58" stopIfTrue="1" operator="equal">
      <formula>$G136</formula>
    </cfRule>
  </conditionalFormatting>
  <conditionalFormatting sqref="A137:F137">
    <cfRule type="cellIs" dxfId="47" priority="59" stopIfTrue="1" operator="equal">
      <formula>0</formula>
    </cfRule>
  </conditionalFormatting>
  <conditionalFormatting sqref="G138">
    <cfRule type="cellIs" dxfId="46" priority="56" stopIfTrue="1" operator="equal">
      <formula>$G137</formula>
    </cfRule>
  </conditionalFormatting>
  <conditionalFormatting sqref="A138:F138">
    <cfRule type="cellIs" dxfId="45" priority="57" stopIfTrue="1" operator="equal">
      <formula>0</formula>
    </cfRule>
  </conditionalFormatting>
  <conditionalFormatting sqref="G139">
    <cfRule type="cellIs" dxfId="44" priority="54" stopIfTrue="1" operator="equal">
      <formula>$G138</formula>
    </cfRule>
  </conditionalFormatting>
  <conditionalFormatting sqref="A139:F139">
    <cfRule type="cellIs" dxfId="43" priority="55" stopIfTrue="1" operator="equal">
      <formula>0</formula>
    </cfRule>
  </conditionalFormatting>
  <conditionalFormatting sqref="G140">
    <cfRule type="cellIs" dxfId="42" priority="52" stopIfTrue="1" operator="equal">
      <formula>$G139</formula>
    </cfRule>
  </conditionalFormatting>
  <conditionalFormatting sqref="A140:F140">
    <cfRule type="cellIs" dxfId="41" priority="53" stopIfTrue="1" operator="equal">
      <formula>0</formula>
    </cfRule>
  </conditionalFormatting>
  <conditionalFormatting sqref="A141:F141">
    <cfRule type="cellIs" dxfId="40" priority="49" stopIfTrue="1" operator="equal">
      <formula>0</formula>
    </cfRule>
  </conditionalFormatting>
  <conditionalFormatting sqref="G141">
    <cfRule type="cellIs" dxfId="39" priority="48" stopIfTrue="1" operator="equal">
      <formula>#REF!</formula>
    </cfRule>
  </conditionalFormatting>
  <conditionalFormatting sqref="G142">
    <cfRule type="cellIs" dxfId="38" priority="46" stopIfTrue="1" operator="equal">
      <formula>$G141</formula>
    </cfRule>
  </conditionalFormatting>
  <conditionalFormatting sqref="A142:F142">
    <cfRule type="cellIs" dxfId="37" priority="47" stopIfTrue="1" operator="equal">
      <formula>0</formula>
    </cfRule>
  </conditionalFormatting>
  <conditionalFormatting sqref="G143">
    <cfRule type="cellIs" dxfId="36" priority="42" stopIfTrue="1" operator="equal">
      <formula>#REF!</formula>
    </cfRule>
  </conditionalFormatting>
  <conditionalFormatting sqref="A143:F143">
    <cfRule type="cellIs" dxfId="35" priority="43" stopIfTrue="1" operator="equal">
      <formula>0</formula>
    </cfRule>
  </conditionalFormatting>
  <conditionalFormatting sqref="G144">
    <cfRule type="cellIs" dxfId="34" priority="40" stopIfTrue="1" operator="equal">
      <formula>$G143</formula>
    </cfRule>
  </conditionalFormatting>
  <conditionalFormatting sqref="A144:F144">
    <cfRule type="cellIs" dxfId="33" priority="41" stopIfTrue="1" operator="equal">
      <formula>0</formula>
    </cfRule>
  </conditionalFormatting>
  <conditionalFormatting sqref="G145">
    <cfRule type="cellIs" dxfId="32" priority="38" stopIfTrue="1" operator="equal">
      <formula>$G144</formula>
    </cfRule>
  </conditionalFormatting>
  <conditionalFormatting sqref="A145:F145">
    <cfRule type="cellIs" dxfId="31" priority="39" stopIfTrue="1" operator="equal">
      <formula>0</formula>
    </cfRule>
  </conditionalFormatting>
  <conditionalFormatting sqref="G146">
    <cfRule type="cellIs" dxfId="30" priority="36" stopIfTrue="1" operator="equal">
      <formula>$G145</formula>
    </cfRule>
  </conditionalFormatting>
  <conditionalFormatting sqref="A146:F146">
    <cfRule type="cellIs" dxfId="29" priority="37" stopIfTrue="1" operator="equal">
      <formula>0</formula>
    </cfRule>
  </conditionalFormatting>
  <conditionalFormatting sqref="G147">
    <cfRule type="cellIs" dxfId="28" priority="34" stopIfTrue="1" operator="equal">
      <formula>$G146</formula>
    </cfRule>
  </conditionalFormatting>
  <conditionalFormatting sqref="A147:F147">
    <cfRule type="cellIs" dxfId="27" priority="35" stopIfTrue="1" operator="equal">
      <formula>0</formula>
    </cfRule>
  </conditionalFormatting>
  <conditionalFormatting sqref="G148">
    <cfRule type="cellIs" dxfId="26" priority="32" stopIfTrue="1" operator="equal">
      <formula>$G147</formula>
    </cfRule>
  </conditionalFormatting>
  <conditionalFormatting sqref="A148:F148">
    <cfRule type="cellIs" dxfId="25" priority="33" stopIfTrue="1" operator="equal">
      <formula>0</formula>
    </cfRule>
  </conditionalFormatting>
  <conditionalFormatting sqref="G149">
    <cfRule type="cellIs" dxfId="24" priority="30" stopIfTrue="1" operator="equal">
      <formula>$G148</formula>
    </cfRule>
  </conditionalFormatting>
  <conditionalFormatting sqref="A149:F149">
    <cfRule type="cellIs" dxfId="23" priority="31" stopIfTrue="1" operator="equal">
      <formula>0</formula>
    </cfRule>
  </conditionalFormatting>
  <conditionalFormatting sqref="G150">
    <cfRule type="cellIs" dxfId="22" priority="28" stopIfTrue="1" operator="equal">
      <formula>$G149</formula>
    </cfRule>
  </conditionalFormatting>
  <conditionalFormatting sqref="A150:F150">
    <cfRule type="cellIs" dxfId="21" priority="29" stopIfTrue="1" operator="equal">
      <formula>0</formula>
    </cfRule>
  </conditionalFormatting>
  <conditionalFormatting sqref="G151">
    <cfRule type="cellIs" dxfId="20" priority="26" stopIfTrue="1" operator="equal">
      <formula>$G150</formula>
    </cfRule>
  </conditionalFormatting>
  <conditionalFormatting sqref="A151:F151">
    <cfRule type="cellIs" dxfId="19" priority="27" stopIfTrue="1" operator="equal">
      <formula>0</formula>
    </cfRule>
  </conditionalFormatting>
  <conditionalFormatting sqref="G152:G153">
    <cfRule type="cellIs" dxfId="18" priority="24" stopIfTrue="1" operator="equal">
      <formula>$G151</formula>
    </cfRule>
  </conditionalFormatting>
  <conditionalFormatting sqref="A152:F152 A153">
    <cfRule type="cellIs" dxfId="17" priority="25" stopIfTrue="1" operator="equal">
      <formula>0</formula>
    </cfRule>
  </conditionalFormatting>
  <conditionalFormatting sqref="G155">
    <cfRule type="cellIs" dxfId="16" priority="22" stopIfTrue="1" operator="equal">
      <formula>$G152</formula>
    </cfRule>
  </conditionalFormatting>
  <conditionalFormatting sqref="A155:F155">
    <cfRule type="cellIs" dxfId="15" priority="23" stopIfTrue="1" operator="equal">
      <formula>0</formula>
    </cfRule>
  </conditionalFormatting>
  <conditionalFormatting sqref="D73">
    <cfRule type="cellIs" dxfId="14" priority="3" stopIfTrue="1" operator="equal">
      <formula>$D72</formula>
    </cfRule>
  </conditionalFormatting>
  <conditionalFormatting sqref="D66">
    <cfRule type="cellIs" dxfId="13" priority="14" stopIfTrue="1" operator="equal">
      <formula>$D61</formula>
    </cfRule>
  </conditionalFormatting>
  <conditionalFormatting sqref="D62">
    <cfRule type="cellIs" dxfId="12" priority="13" stopIfTrue="1" operator="equal">
      <formula>$D61</formula>
    </cfRule>
  </conditionalFormatting>
  <conditionalFormatting sqref="D70">
    <cfRule type="cellIs" dxfId="11" priority="12" stopIfTrue="1" operator="equal">
      <formula>#REF!</formula>
    </cfRule>
  </conditionalFormatting>
  <conditionalFormatting sqref="D72">
    <cfRule type="cellIs" dxfId="10" priority="11" stopIfTrue="1" operator="equal">
      <formula>$D70</formula>
    </cfRule>
  </conditionalFormatting>
  <conditionalFormatting sqref="D74">
    <cfRule type="cellIs" dxfId="9" priority="10" stopIfTrue="1" operator="equal">
      <formula>#REF!</formula>
    </cfRule>
  </conditionalFormatting>
  <conditionalFormatting sqref="D68">
    <cfRule type="cellIs" dxfId="8" priority="15" stopIfTrue="1" operator="equal">
      <formula>$D66</formula>
    </cfRule>
  </conditionalFormatting>
  <conditionalFormatting sqref="D63">
    <cfRule type="cellIs" dxfId="7" priority="9" stopIfTrue="1" operator="equal">
      <formula>$D62</formula>
    </cfRule>
  </conditionalFormatting>
  <conditionalFormatting sqref="D64">
    <cfRule type="cellIs" dxfId="6" priority="8" stopIfTrue="1" operator="equal">
      <formula>#REF!</formula>
    </cfRule>
  </conditionalFormatting>
  <conditionalFormatting sqref="D65">
    <cfRule type="cellIs" dxfId="5" priority="7" stopIfTrue="1" operator="equal">
      <formula>$D64</formula>
    </cfRule>
  </conditionalFormatting>
  <conditionalFormatting sqref="D67">
    <cfRule type="cellIs" dxfId="4" priority="6" stopIfTrue="1" operator="equal">
      <formula>$D66</formula>
    </cfRule>
  </conditionalFormatting>
  <conditionalFormatting sqref="D69">
    <cfRule type="cellIs" dxfId="3" priority="5" stopIfTrue="1" operator="equal">
      <formula>#REF!</formula>
    </cfRule>
  </conditionalFormatting>
  <conditionalFormatting sqref="D71">
    <cfRule type="cellIs" dxfId="2" priority="4" stopIfTrue="1" operator="equal">
      <formula>#REF!</formula>
    </cfRule>
  </conditionalFormatting>
  <conditionalFormatting sqref="G154">
    <cfRule type="cellIs" dxfId="1" priority="1" stopIfTrue="1" operator="equal">
      <formula>$G152</formula>
    </cfRule>
  </conditionalFormatting>
  <conditionalFormatting sqref="A154:F154"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КПК1216090</vt:lpstr>
      <vt:lpstr>КПК1216090!Область_печати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Олександр Герасімов</cp:lastModifiedBy>
  <cp:lastPrinted>2019-05-30T12:46:37Z</cp:lastPrinted>
  <dcterms:created xsi:type="dcterms:W3CDTF">2016-08-15T09:54:21Z</dcterms:created>
  <dcterms:modified xsi:type="dcterms:W3CDTF">2019-06-05T09:06:10Z</dcterms:modified>
</cp:coreProperties>
</file>